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РН-Д-01.1-00-ГП" sheetId="2" r:id="rId1"/>
    <sheet name="РН-Д-01.1-00-КМ" sheetId="3" r:id="rId2"/>
    <sheet name="РН-Д-01.1-00-ПТ" sheetId="4" r:id="rId3"/>
    <sheet name="РН-Д-01.1-07-КЖ" sheetId="5" r:id="rId4"/>
    <sheet name="РН-Д-01.1-07-КМ " sheetId="6" r:id="rId5"/>
    <sheet name="РН-Д-01.1-07-НК" sheetId="7" r:id="rId6"/>
    <sheet name="РН-Д-01.1-07-ПТ" sheetId="8" r:id="rId7"/>
    <sheet name="РН-Д-01.1-07-ТХ" sheetId="9" r:id="rId8"/>
    <sheet name="РН-Д-01.1-07-ЭГ" sheetId="10" r:id="rId9"/>
    <sheet name="РН-Д-01.1-42-АТХ" sheetId="13" r:id="rId10"/>
    <sheet name="РН-Д-01.1-42-КМ " sheetId="14" r:id="rId11"/>
    <sheet name="РН-Д-01.1-28-ЭГ" sheetId="15" r:id="rId12"/>
    <sheet name=" РН-Д-08.1-08-АС" sheetId="16" r:id="rId13"/>
    <sheet name=" РН-Д-08.1-08-ТК" sheetId="17" r:id="rId14"/>
    <sheet name="РН-Д-08.1-08-ЭГ" sheetId="18" r:id="rId15"/>
    <sheet name="Лист1" sheetId="19" r:id="rId16"/>
  </sheets>
  <definedNames>
    <definedName name="_xlnm._FilterDatabase" localSheetId="12" hidden="1">' РН-Д-08.1-08-АС'!$A$4:$N$178</definedName>
    <definedName name="_xlnm._FilterDatabase" localSheetId="13" hidden="1">' РН-Д-08.1-08-ТК'!$A$7:$N$33</definedName>
    <definedName name="_xlnm._FilterDatabase" localSheetId="0" hidden="1">'РН-Д-01.1-00-ГП'!$A$11:$N$57</definedName>
    <definedName name="_xlnm._FilterDatabase" localSheetId="1" hidden="1">'РН-Д-01.1-00-КМ'!$A$4:$N$17</definedName>
    <definedName name="_xlnm._FilterDatabase" localSheetId="2" hidden="1">'РН-Д-01.1-00-ПТ'!$A$5:$N$25</definedName>
    <definedName name="_xlnm._FilterDatabase" localSheetId="3" hidden="1">'РН-Д-01.1-07-КЖ'!$A$5:$N$104</definedName>
    <definedName name="_xlnm._FilterDatabase" localSheetId="4" hidden="1">'РН-Д-01.1-07-КМ '!$A$58:$S$210</definedName>
    <definedName name="_xlnm._FilterDatabase" localSheetId="5" hidden="1">'РН-Д-01.1-07-НК'!$A$5:$N$71</definedName>
    <definedName name="_xlnm._FilterDatabase" localSheetId="6" hidden="1">'РН-Д-01.1-07-ПТ'!$A$5:$N$85</definedName>
    <definedName name="_xlnm._FilterDatabase" localSheetId="7" hidden="1">'РН-Д-01.1-07-ТХ'!$A$5:$N$146</definedName>
    <definedName name="_xlnm._FilterDatabase" localSheetId="8" hidden="1">'РН-Д-01.1-07-ЭГ'!$A$5:$N$5</definedName>
    <definedName name="_xlnm._FilterDatabase" localSheetId="11" hidden="1">'РН-Д-01.1-28-ЭГ'!$A$5:$N$29</definedName>
    <definedName name="_xlnm._FilterDatabase" localSheetId="9" hidden="1">'РН-Д-01.1-42-АТХ'!$A$5:$N$9</definedName>
    <definedName name="_xlnm._FilterDatabase" localSheetId="10" hidden="1">'РН-Д-01.1-42-КМ '!$A$5:$N$44</definedName>
    <definedName name="_xlnm._FilterDatabase" localSheetId="14" hidden="1">'РН-Д-08.1-08-ЭГ'!$A$5:$N$20</definedName>
    <definedName name="Z_0338CF1F_4504_4EC2_A302_6B9E3C596535_.wvu.FilterData" localSheetId="0" hidden="1">'РН-Д-01.1-00-ГП'!$A$11:$N$16</definedName>
    <definedName name="Z_0338CF1F_4504_4EC2_A302_6B9E3C596535_.wvu.FilterData" localSheetId="1" hidden="1">'РН-Д-01.1-00-КМ'!$A$4:$N$17</definedName>
    <definedName name="Z_0338CF1F_4504_4EC2_A302_6B9E3C596535_.wvu.FilterData" localSheetId="2" hidden="1">'РН-Д-01.1-00-ПТ'!$A$5:$N$25</definedName>
    <definedName name="Z_0338CF1F_4504_4EC2_A302_6B9E3C596535_.wvu.FilterData" localSheetId="3" hidden="1">'РН-Д-01.1-07-КЖ'!$A$5:$N$6</definedName>
    <definedName name="Z_0338CF1F_4504_4EC2_A302_6B9E3C596535_.wvu.FilterData" localSheetId="4" hidden="1">'РН-Д-01.1-07-КМ '!$A$5:$N$22</definedName>
    <definedName name="Z_0338CF1F_4504_4EC2_A302_6B9E3C596535_.wvu.FilterData" localSheetId="6" hidden="1">'РН-Д-01.1-07-ПТ'!$A$5:$N$22</definedName>
    <definedName name="Z_0338CF1F_4504_4EC2_A302_6B9E3C596535_.wvu.FilterData" localSheetId="7" hidden="1">'РН-Д-01.1-07-ТХ'!$A$5:$N$39</definedName>
    <definedName name="Z_0338CF1F_4504_4EC2_A302_6B9E3C596535_.wvu.FilterData" localSheetId="11" hidden="1">'РН-Д-01.1-28-ЭГ'!$A$5:$N$23</definedName>
    <definedName name="Z_0338CF1F_4504_4EC2_A302_6B9E3C596535_.wvu.FilterData" localSheetId="9" hidden="1">'РН-Д-01.1-42-АТХ'!$A$5:$N$9</definedName>
    <definedName name="Z_0338CF1F_4504_4EC2_A302_6B9E3C596535_.wvu.FilterData" localSheetId="10" hidden="1">'РН-Д-01.1-42-КМ '!$A$5:$N$25</definedName>
    <definedName name="Z_0338CF1F_4504_4EC2_A302_6B9E3C596535_.wvu.FilterData" localSheetId="14" hidden="1">'РН-Д-08.1-08-ЭГ'!$A$5:$N$20</definedName>
    <definedName name="Z_06C60491_8F7D_40E2_A7CF_32C8996E85B7_.wvu.FilterData" localSheetId="0" hidden="1">'РН-Д-01.1-00-ГП'!$A$11:$N$11</definedName>
    <definedName name="Z_06C60491_8F7D_40E2_A7CF_32C8996E85B7_.wvu.FilterData" localSheetId="1" hidden="1">'РН-Д-01.1-00-КМ'!$A$4:$N$4</definedName>
    <definedName name="Z_06C60491_8F7D_40E2_A7CF_32C8996E85B7_.wvu.FilterData" localSheetId="2" hidden="1">'РН-Д-01.1-00-ПТ'!$A$5:$N$5</definedName>
    <definedName name="Z_06C60491_8F7D_40E2_A7CF_32C8996E85B7_.wvu.FilterData" localSheetId="3" hidden="1">'РН-Д-01.1-07-КЖ'!$A$5:$N$5</definedName>
    <definedName name="Z_06C60491_8F7D_40E2_A7CF_32C8996E85B7_.wvu.FilterData" localSheetId="4" hidden="1">'РН-Д-01.1-07-КМ '!$A$5:$N$5</definedName>
    <definedName name="Z_06C60491_8F7D_40E2_A7CF_32C8996E85B7_.wvu.FilterData" localSheetId="6" hidden="1">'РН-Д-01.1-07-ПТ'!$A$5:$N$5</definedName>
    <definedName name="Z_06C60491_8F7D_40E2_A7CF_32C8996E85B7_.wvu.FilterData" localSheetId="7" hidden="1">'РН-Д-01.1-07-ТХ'!$A$5:$N$5</definedName>
    <definedName name="Z_06C60491_8F7D_40E2_A7CF_32C8996E85B7_.wvu.FilterData" localSheetId="11" hidden="1">'РН-Д-01.1-28-ЭГ'!$A$5:$N$5</definedName>
    <definedName name="Z_06C60491_8F7D_40E2_A7CF_32C8996E85B7_.wvu.FilterData" localSheetId="9" hidden="1">'РН-Д-01.1-42-АТХ'!$A$5:$N$5</definedName>
    <definedName name="Z_06C60491_8F7D_40E2_A7CF_32C8996E85B7_.wvu.FilterData" localSheetId="10" hidden="1">'РН-Д-01.1-42-КМ '!$A$5:$N$5</definedName>
    <definedName name="Z_06C60491_8F7D_40E2_A7CF_32C8996E85B7_.wvu.FilterData" localSheetId="14" hidden="1">'РН-Д-08.1-08-ЭГ'!$A$5:$N$5</definedName>
    <definedName name="Z_0CAA0590_AEB0_4014_A40B_CD90C2DC84F8_.wvu.FilterData" localSheetId="0" hidden="1">'РН-Д-01.1-00-ГП'!$A$11:$N$16</definedName>
    <definedName name="Z_0CAA0590_AEB0_4014_A40B_CD90C2DC84F8_.wvu.FilterData" localSheetId="1" hidden="1">'РН-Д-01.1-00-КМ'!$A$4:$N$17</definedName>
    <definedName name="Z_0CAA0590_AEB0_4014_A40B_CD90C2DC84F8_.wvu.FilterData" localSheetId="2" hidden="1">'РН-Д-01.1-00-ПТ'!$A$5:$N$25</definedName>
    <definedName name="Z_0CAA0590_AEB0_4014_A40B_CD90C2DC84F8_.wvu.FilterData" localSheetId="3" hidden="1">'РН-Д-01.1-07-КЖ'!$A$5:$N$6</definedName>
    <definedName name="Z_0CAA0590_AEB0_4014_A40B_CD90C2DC84F8_.wvu.FilterData" localSheetId="4" hidden="1">'РН-Д-01.1-07-КМ '!$A$5:$N$22</definedName>
    <definedName name="Z_0CAA0590_AEB0_4014_A40B_CD90C2DC84F8_.wvu.FilterData" localSheetId="6" hidden="1">'РН-Д-01.1-07-ПТ'!$A$5:$N$22</definedName>
    <definedName name="Z_0CAA0590_AEB0_4014_A40B_CD90C2DC84F8_.wvu.FilterData" localSheetId="7" hidden="1">'РН-Д-01.1-07-ТХ'!$A$5:$N$39</definedName>
    <definedName name="Z_0CAA0590_AEB0_4014_A40B_CD90C2DC84F8_.wvu.FilterData" localSheetId="11" hidden="1">'РН-Д-01.1-28-ЭГ'!$A$5:$N$23</definedName>
    <definedName name="Z_0CAA0590_AEB0_4014_A40B_CD90C2DC84F8_.wvu.FilterData" localSheetId="9" hidden="1">'РН-Д-01.1-42-АТХ'!$A$5:$N$9</definedName>
    <definedName name="Z_0CAA0590_AEB0_4014_A40B_CD90C2DC84F8_.wvu.FilterData" localSheetId="10" hidden="1">'РН-Д-01.1-42-КМ '!$A$5:$N$25</definedName>
    <definedName name="Z_0CAA0590_AEB0_4014_A40B_CD90C2DC84F8_.wvu.FilterData" localSheetId="14" hidden="1">'РН-Д-08.1-08-ЭГ'!$A$5:$N$20</definedName>
    <definedName name="Z_13698262_D7EF_4A62_A1FE_FF6AE51E4807_.wvu.FilterData" localSheetId="0" hidden="1">'РН-Д-01.1-00-ГП'!$A$11:$N$16</definedName>
    <definedName name="Z_13698262_D7EF_4A62_A1FE_FF6AE51E4807_.wvu.FilterData" localSheetId="1" hidden="1">'РН-Д-01.1-00-КМ'!$A$4:$N$17</definedName>
    <definedName name="Z_13698262_D7EF_4A62_A1FE_FF6AE51E4807_.wvu.FilterData" localSheetId="2" hidden="1">'РН-Д-01.1-00-ПТ'!$A$5:$N$25</definedName>
    <definedName name="Z_13698262_D7EF_4A62_A1FE_FF6AE51E4807_.wvu.FilterData" localSheetId="3" hidden="1">'РН-Д-01.1-07-КЖ'!$A$5:$N$6</definedName>
    <definedName name="Z_13698262_D7EF_4A62_A1FE_FF6AE51E4807_.wvu.FilterData" localSheetId="4" hidden="1">'РН-Д-01.1-07-КМ '!$A$5:$N$22</definedName>
    <definedName name="Z_13698262_D7EF_4A62_A1FE_FF6AE51E4807_.wvu.FilterData" localSheetId="6" hidden="1">'РН-Д-01.1-07-ПТ'!$A$5:$N$22</definedName>
    <definedName name="Z_13698262_D7EF_4A62_A1FE_FF6AE51E4807_.wvu.FilterData" localSheetId="7" hidden="1">'РН-Д-01.1-07-ТХ'!$A$5:$N$39</definedName>
    <definedName name="Z_13698262_D7EF_4A62_A1FE_FF6AE51E4807_.wvu.FilterData" localSheetId="11" hidden="1">'РН-Д-01.1-28-ЭГ'!$A$5:$N$23</definedName>
    <definedName name="Z_13698262_D7EF_4A62_A1FE_FF6AE51E4807_.wvu.FilterData" localSheetId="9" hidden="1">'РН-Д-01.1-42-АТХ'!$A$5:$N$9</definedName>
    <definedName name="Z_13698262_D7EF_4A62_A1FE_FF6AE51E4807_.wvu.FilterData" localSheetId="10" hidden="1">'РН-Д-01.1-42-КМ '!$A$5:$N$25</definedName>
    <definedName name="Z_13698262_D7EF_4A62_A1FE_FF6AE51E4807_.wvu.FilterData" localSheetId="14" hidden="1">'РН-Д-08.1-08-ЭГ'!$A$5:$N$20</definedName>
    <definedName name="Z_3AD5D4C9_9C06_45A3_A34C_014C51361BE3_.wvu.FilterData" localSheetId="0" hidden="1">'РН-Д-01.1-00-ГП'!$A$11:$N$16</definedName>
    <definedName name="Z_3AD5D4C9_9C06_45A3_A34C_014C51361BE3_.wvu.FilterData" localSheetId="1" hidden="1">'РН-Д-01.1-00-КМ'!$A$4:$N$17</definedName>
    <definedName name="Z_3AD5D4C9_9C06_45A3_A34C_014C51361BE3_.wvu.FilterData" localSheetId="2" hidden="1">'РН-Д-01.1-00-ПТ'!$A$5:$N$25</definedName>
    <definedName name="Z_3AD5D4C9_9C06_45A3_A34C_014C51361BE3_.wvu.FilterData" localSheetId="3" hidden="1">'РН-Д-01.1-07-КЖ'!$A$5:$N$6</definedName>
    <definedName name="Z_3AD5D4C9_9C06_45A3_A34C_014C51361BE3_.wvu.FilterData" localSheetId="4" hidden="1">'РН-Д-01.1-07-КМ '!$A$5:$N$22</definedName>
    <definedName name="Z_3AD5D4C9_9C06_45A3_A34C_014C51361BE3_.wvu.FilterData" localSheetId="6" hidden="1">'РН-Д-01.1-07-ПТ'!$A$5:$N$22</definedName>
    <definedName name="Z_3AD5D4C9_9C06_45A3_A34C_014C51361BE3_.wvu.FilterData" localSheetId="7" hidden="1">'РН-Д-01.1-07-ТХ'!$A$5:$N$39</definedName>
    <definedName name="Z_3AD5D4C9_9C06_45A3_A34C_014C51361BE3_.wvu.FilterData" localSheetId="11" hidden="1">'РН-Д-01.1-28-ЭГ'!$A$5:$N$23</definedName>
    <definedName name="Z_3AD5D4C9_9C06_45A3_A34C_014C51361BE3_.wvu.FilterData" localSheetId="9" hidden="1">'РН-Д-01.1-42-АТХ'!$A$5:$N$9</definedName>
    <definedName name="Z_3AD5D4C9_9C06_45A3_A34C_014C51361BE3_.wvu.FilterData" localSheetId="10" hidden="1">'РН-Д-01.1-42-КМ '!$A$5:$N$25</definedName>
    <definedName name="Z_3AD5D4C9_9C06_45A3_A34C_014C51361BE3_.wvu.FilterData" localSheetId="14" hidden="1">'РН-Д-08.1-08-ЭГ'!$A$5:$N$20</definedName>
    <definedName name="Z_3B93D00E_2FCA_48D6_B885_F6C2391EF474_.wvu.FilterData" localSheetId="0" hidden="1">'РН-Д-01.1-00-ГП'!$A$11:$N$16</definedName>
    <definedName name="Z_3B93D00E_2FCA_48D6_B885_F6C2391EF474_.wvu.FilterData" localSheetId="1" hidden="1">'РН-Д-01.1-00-КМ'!$A$4:$N$17</definedName>
    <definedName name="Z_3B93D00E_2FCA_48D6_B885_F6C2391EF474_.wvu.FilterData" localSheetId="2" hidden="1">'РН-Д-01.1-00-ПТ'!$A$5:$N$25</definedName>
    <definedName name="Z_3B93D00E_2FCA_48D6_B885_F6C2391EF474_.wvu.FilterData" localSheetId="3" hidden="1">'РН-Д-01.1-07-КЖ'!$A$5:$N$6</definedName>
    <definedName name="Z_3B93D00E_2FCA_48D6_B885_F6C2391EF474_.wvu.FilterData" localSheetId="4" hidden="1">'РН-Д-01.1-07-КМ '!$A$5:$N$22</definedName>
    <definedName name="Z_3B93D00E_2FCA_48D6_B885_F6C2391EF474_.wvu.FilterData" localSheetId="6" hidden="1">'РН-Д-01.1-07-ПТ'!$A$5:$N$22</definedName>
    <definedName name="Z_3B93D00E_2FCA_48D6_B885_F6C2391EF474_.wvu.FilterData" localSheetId="7" hidden="1">'РН-Д-01.1-07-ТХ'!$A$5:$N$39</definedName>
    <definedName name="Z_3B93D00E_2FCA_48D6_B885_F6C2391EF474_.wvu.FilterData" localSheetId="11" hidden="1">'РН-Д-01.1-28-ЭГ'!$A$5:$N$23</definedName>
    <definedName name="Z_3B93D00E_2FCA_48D6_B885_F6C2391EF474_.wvu.FilterData" localSheetId="9" hidden="1">'РН-Д-01.1-42-АТХ'!$A$5:$N$9</definedName>
    <definedName name="Z_3B93D00E_2FCA_48D6_B885_F6C2391EF474_.wvu.FilterData" localSheetId="10" hidden="1">'РН-Д-01.1-42-КМ '!$A$5:$N$25</definedName>
    <definedName name="Z_3B93D00E_2FCA_48D6_B885_F6C2391EF474_.wvu.FilterData" localSheetId="14" hidden="1">'РН-Д-08.1-08-ЭГ'!$A$5:$N$20</definedName>
    <definedName name="Z_4320AE8B_3B25_4D6E_900C_9CF1D2E1F7C2_.wvu.FilterData" localSheetId="0" hidden="1">'РН-Д-01.1-00-ГП'!$A$11:$N$16</definedName>
    <definedName name="Z_4320AE8B_3B25_4D6E_900C_9CF1D2E1F7C2_.wvu.FilterData" localSheetId="1" hidden="1">'РН-Д-01.1-00-КМ'!$A$4:$N$17</definedName>
    <definedName name="Z_4320AE8B_3B25_4D6E_900C_9CF1D2E1F7C2_.wvu.FilterData" localSheetId="2" hidden="1">'РН-Д-01.1-00-ПТ'!$A$5:$N$25</definedName>
    <definedName name="Z_4320AE8B_3B25_4D6E_900C_9CF1D2E1F7C2_.wvu.FilterData" localSheetId="3" hidden="1">'РН-Д-01.1-07-КЖ'!$A$5:$N$6</definedName>
    <definedName name="Z_4320AE8B_3B25_4D6E_900C_9CF1D2E1F7C2_.wvu.FilterData" localSheetId="4" hidden="1">'РН-Д-01.1-07-КМ '!$A$5:$N$22</definedName>
    <definedName name="Z_4320AE8B_3B25_4D6E_900C_9CF1D2E1F7C2_.wvu.FilterData" localSheetId="6" hidden="1">'РН-Д-01.1-07-ПТ'!$A$5:$N$22</definedName>
    <definedName name="Z_4320AE8B_3B25_4D6E_900C_9CF1D2E1F7C2_.wvu.FilterData" localSheetId="7" hidden="1">'РН-Д-01.1-07-ТХ'!$A$5:$N$39</definedName>
    <definedName name="Z_4320AE8B_3B25_4D6E_900C_9CF1D2E1F7C2_.wvu.FilterData" localSheetId="11" hidden="1">'РН-Д-01.1-28-ЭГ'!$A$5:$N$23</definedName>
    <definedName name="Z_4320AE8B_3B25_4D6E_900C_9CF1D2E1F7C2_.wvu.FilterData" localSheetId="9" hidden="1">'РН-Д-01.1-42-АТХ'!$A$5:$N$9</definedName>
    <definedName name="Z_4320AE8B_3B25_4D6E_900C_9CF1D2E1F7C2_.wvu.FilterData" localSheetId="10" hidden="1">'РН-Д-01.1-42-КМ '!$A$5:$N$25</definedName>
    <definedName name="Z_4320AE8B_3B25_4D6E_900C_9CF1D2E1F7C2_.wvu.FilterData" localSheetId="14" hidden="1">'РН-Д-08.1-08-ЭГ'!$A$5:$N$20</definedName>
    <definedName name="Z_445AD6DD_D2C6_442F_B692_0DFF6F2E49D0_.wvu.FilterData" localSheetId="0" hidden="1">'РН-Д-01.1-00-ГП'!$A$11:$N$16</definedName>
    <definedName name="Z_445AD6DD_D2C6_442F_B692_0DFF6F2E49D0_.wvu.FilterData" localSheetId="1" hidden="1">'РН-Д-01.1-00-КМ'!$A$4:$N$17</definedName>
    <definedName name="Z_445AD6DD_D2C6_442F_B692_0DFF6F2E49D0_.wvu.FilterData" localSheetId="2" hidden="1">'РН-Д-01.1-00-ПТ'!$A$5:$N$25</definedName>
    <definedName name="Z_445AD6DD_D2C6_442F_B692_0DFF6F2E49D0_.wvu.FilterData" localSheetId="3" hidden="1">'РН-Д-01.1-07-КЖ'!$A$5:$N$6</definedName>
    <definedName name="Z_445AD6DD_D2C6_442F_B692_0DFF6F2E49D0_.wvu.FilterData" localSheetId="4" hidden="1">'РН-Д-01.1-07-КМ '!$A$5:$N$22</definedName>
    <definedName name="Z_445AD6DD_D2C6_442F_B692_0DFF6F2E49D0_.wvu.FilterData" localSheetId="6" hidden="1">'РН-Д-01.1-07-ПТ'!$A$5:$N$22</definedName>
    <definedName name="Z_445AD6DD_D2C6_442F_B692_0DFF6F2E49D0_.wvu.FilterData" localSheetId="7" hidden="1">'РН-Д-01.1-07-ТХ'!$A$5:$N$39</definedName>
    <definedName name="Z_445AD6DD_D2C6_442F_B692_0DFF6F2E49D0_.wvu.FilterData" localSheetId="11" hidden="1">'РН-Д-01.1-28-ЭГ'!$A$5:$N$23</definedName>
    <definedName name="Z_445AD6DD_D2C6_442F_B692_0DFF6F2E49D0_.wvu.FilterData" localSheetId="9" hidden="1">'РН-Д-01.1-42-АТХ'!$A$5:$N$9</definedName>
    <definedName name="Z_445AD6DD_D2C6_442F_B692_0DFF6F2E49D0_.wvu.FilterData" localSheetId="10" hidden="1">'РН-Д-01.1-42-КМ '!$A$5:$N$25</definedName>
    <definedName name="Z_445AD6DD_D2C6_442F_B692_0DFF6F2E49D0_.wvu.FilterData" localSheetId="14" hidden="1">'РН-Д-08.1-08-ЭГ'!$A$5:$N$20</definedName>
    <definedName name="Z_6C89AE64_CA74_4CAB_867D_368E623BBD0F_.wvu.FilterData" localSheetId="0" hidden="1">'РН-Д-01.1-00-ГП'!$A$11:$N$16</definedName>
    <definedName name="Z_6C89AE64_CA74_4CAB_867D_368E623BBD0F_.wvu.FilterData" localSheetId="1" hidden="1">'РН-Д-01.1-00-КМ'!$A$4:$N$17</definedName>
    <definedName name="Z_6C89AE64_CA74_4CAB_867D_368E623BBD0F_.wvu.FilterData" localSheetId="2" hidden="1">'РН-Д-01.1-00-ПТ'!$A$5:$N$25</definedName>
    <definedName name="Z_6C89AE64_CA74_4CAB_867D_368E623BBD0F_.wvu.FilterData" localSheetId="3" hidden="1">'РН-Д-01.1-07-КЖ'!$A$5:$N$6</definedName>
    <definedName name="Z_6C89AE64_CA74_4CAB_867D_368E623BBD0F_.wvu.FilterData" localSheetId="4" hidden="1">'РН-Д-01.1-07-КМ '!$A$5:$N$22</definedName>
    <definedName name="Z_6C89AE64_CA74_4CAB_867D_368E623BBD0F_.wvu.FilterData" localSheetId="6" hidden="1">'РН-Д-01.1-07-ПТ'!$A$5:$N$22</definedName>
    <definedName name="Z_6C89AE64_CA74_4CAB_867D_368E623BBD0F_.wvu.FilterData" localSheetId="7" hidden="1">'РН-Д-01.1-07-ТХ'!$A$5:$N$39</definedName>
    <definedName name="Z_6C89AE64_CA74_4CAB_867D_368E623BBD0F_.wvu.FilterData" localSheetId="11" hidden="1">'РН-Д-01.1-28-ЭГ'!$A$5:$N$23</definedName>
    <definedName name="Z_6C89AE64_CA74_4CAB_867D_368E623BBD0F_.wvu.FilterData" localSheetId="9" hidden="1">'РН-Д-01.1-42-АТХ'!$A$5:$N$9</definedName>
    <definedName name="Z_6C89AE64_CA74_4CAB_867D_368E623BBD0F_.wvu.FilterData" localSheetId="10" hidden="1">'РН-Д-01.1-42-КМ '!$A$5:$N$25</definedName>
    <definedName name="Z_6C89AE64_CA74_4CAB_867D_368E623BBD0F_.wvu.FilterData" localSheetId="14" hidden="1">'РН-Д-08.1-08-ЭГ'!$A$5:$N$20</definedName>
    <definedName name="Z_73F27C3F_6693_4BDB_9724_2FD7FC456E54_.wvu.FilterData" localSheetId="0" hidden="1">'РН-Д-01.1-00-ГП'!$A$11:$N$16</definedName>
    <definedName name="Z_73F27C3F_6693_4BDB_9724_2FD7FC456E54_.wvu.FilterData" localSheetId="1" hidden="1">'РН-Д-01.1-00-КМ'!$A$4:$N$17</definedName>
    <definedName name="Z_73F27C3F_6693_4BDB_9724_2FD7FC456E54_.wvu.FilterData" localSheetId="2" hidden="1">'РН-Д-01.1-00-ПТ'!$A$5:$N$25</definedName>
    <definedName name="Z_73F27C3F_6693_4BDB_9724_2FD7FC456E54_.wvu.FilterData" localSheetId="3" hidden="1">'РН-Д-01.1-07-КЖ'!$A$5:$N$6</definedName>
    <definedName name="Z_73F27C3F_6693_4BDB_9724_2FD7FC456E54_.wvu.FilterData" localSheetId="4" hidden="1">'РН-Д-01.1-07-КМ '!$A$5:$N$22</definedName>
    <definedName name="Z_73F27C3F_6693_4BDB_9724_2FD7FC456E54_.wvu.FilterData" localSheetId="6" hidden="1">'РН-Д-01.1-07-ПТ'!$A$5:$N$22</definedName>
    <definedName name="Z_73F27C3F_6693_4BDB_9724_2FD7FC456E54_.wvu.FilterData" localSheetId="7" hidden="1">'РН-Д-01.1-07-ТХ'!$A$5:$N$39</definedName>
    <definedName name="Z_73F27C3F_6693_4BDB_9724_2FD7FC456E54_.wvu.FilterData" localSheetId="11" hidden="1">'РН-Д-01.1-28-ЭГ'!$A$5:$N$23</definedName>
    <definedName name="Z_73F27C3F_6693_4BDB_9724_2FD7FC456E54_.wvu.FilterData" localSheetId="9" hidden="1">'РН-Д-01.1-42-АТХ'!$A$5:$N$9</definedName>
    <definedName name="Z_73F27C3F_6693_4BDB_9724_2FD7FC456E54_.wvu.FilterData" localSheetId="10" hidden="1">'РН-Д-01.1-42-КМ '!$A$5:$N$25</definedName>
    <definedName name="Z_73F27C3F_6693_4BDB_9724_2FD7FC456E54_.wvu.FilterData" localSheetId="14" hidden="1">'РН-Д-08.1-08-ЭГ'!$A$5:$N$20</definedName>
    <definedName name="Z_BA07D86A_B5DD_4527_B319_99FCC24E1B77_.wvu.FilterData" localSheetId="0" hidden="1">'РН-Д-01.1-00-ГП'!$A$11:$N$16</definedName>
    <definedName name="Z_BA07D86A_B5DD_4527_B319_99FCC24E1B77_.wvu.FilterData" localSheetId="1" hidden="1">'РН-Д-01.1-00-КМ'!$A$4:$N$17</definedName>
    <definedName name="Z_BA07D86A_B5DD_4527_B319_99FCC24E1B77_.wvu.FilterData" localSheetId="2" hidden="1">'РН-Д-01.1-00-ПТ'!$A$5:$N$25</definedName>
    <definedName name="Z_BA07D86A_B5DD_4527_B319_99FCC24E1B77_.wvu.FilterData" localSheetId="3" hidden="1">'РН-Д-01.1-07-КЖ'!$A$5:$N$6</definedName>
    <definedName name="Z_BA07D86A_B5DD_4527_B319_99FCC24E1B77_.wvu.FilterData" localSheetId="4" hidden="1">'РН-Д-01.1-07-КМ '!$A$5:$N$22</definedName>
    <definedName name="Z_BA07D86A_B5DD_4527_B319_99FCC24E1B77_.wvu.FilterData" localSheetId="6" hidden="1">'РН-Д-01.1-07-ПТ'!$A$5:$N$22</definedName>
    <definedName name="Z_BA07D86A_B5DD_4527_B319_99FCC24E1B77_.wvu.FilterData" localSheetId="7" hidden="1">'РН-Д-01.1-07-ТХ'!$A$5:$N$39</definedName>
    <definedName name="Z_BA07D86A_B5DD_4527_B319_99FCC24E1B77_.wvu.FilterData" localSheetId="11" hidden="1">'РН-Д-01.1-28-ЭГ'!$A$5:$N$23</definedName>
    <definedName name="Z_BA07D86A_B5DD_4527_B319_99FCC24E1B77_.wvu.FilterData" localSheetId="9" hidden="1">'РН-Д-01.1-42-АТХ'!$A$5:$N$9</definedName>
    <definedName name="Z_BA07D86A_B5DD_4527_B319_99FCC24E1B77_.wvu.FilterData" localSheetId="10" hidden="1">'РН-Д-01.1-42-КМ '!$A$5:$N$25</definedName>
    <definedName name="Z_BA07D86A_B5DD_4527_B319_99FCC24E1B77_.wvu.FilterData" localSheetId="14" hidden="1">'РН-Д-08.1-08-ЭГ'!$A$5:$N$20</definedName>
    <definedName name="Z_DBAABAC2_505F_4A6C_B168_1C92E1EB8D41_.wvu.FilterData" localSheetId="0" hidden="1">'РН-Д-01.1-00-ГП'!$A$11:$N$16</definedName>
    <definedName name="Z_DBAABAC2_505F_4A6C_B168_1C92E1EB8D41_.wvu.FilterData" localSheetId="1" hidden="1">'РН-Д-01.1-00-КМ'!$A$4:$N$17</definedName>
    <definedName name="Z_DBAABAC2_505F_4A6C_B168_1C92E1EB8D41_.wvu.FilterData" localSheetId="2" hidden="1">'РН-Д-01.1-00-ПТ'!$A$5:$N$25</definedName>
    <definedName name="Z_DBAABAC2_505F_4A6C_B168_1C92E1EB8D41_.wvu.FilterData" localSheetId="3" hidden="1">'РН-Д-01.1-07-КЖ'!$A$5:$N$6</definedName>
    <definedName name="Z_DBAABAC2_505F_4A6C_B168_1C92E1EB8D41_.wvu.FilterData" localSheetId="4" hidden="1">'РН-Д-01.1-07-КМ '!$A$5:$N$22</definedName>
    <definedName name="Z_DBAABAC2_505F_4A6C_B168_1C92E1EB8D41_.wvu.FilterData" localSheetId="6" hidden="1">'РН-Д-01.1-07-ПТ'!$A$5:$N$22</definedName>
    <definedName name="Z_DBAABAC2_505F_4A6C_B168_1C92E1EB8D41_.wvu.FilterData" localSheetId="7" hidden="1">'РН-Д-01.1-07-ТХ'!$A$5:$N$39</definedName>
    <definedName name="Z_DBAABAC2_505F_4A6C_B168_1C92E1EB8D41_.wvu.FilterData" localSheetId="11" hidden="1">'РН-Д-01.1-28-ЭГ'!$A$5:$N$23</definedName>
    <definedName name="Z_DBAABAC2_505F_4A6C_B168_1C92E1EB8D41_.wvu.FilterData" localSheetId="9" hidden="1">'РН-Д-01.1-42-АТХ'!$A$5:$N$9</definedName>
    <definedName name="Z_DBAABAC2_505F_4A6C_B168_1C92E1EB8D41_.wvu.FilterData" localSheetId="10" hidden="1">'РН-Д-01.1-42-КМ '!$A$5:$N$25</definedName>
    <definedName name="Z_DBAABAC2_505F_4A6C_B168_1C92E1EB8D41_.wvu.FilterData" localSheetId="14" hidden="1">'РН-Д-08.1-08-ЭГ'!$A$5:$N$20</definedName>
    <definedName name="Z_FA2E2288_AABD_499C_9307_9DCB9A21530F_.wvu.FilterData" localSheetId="0" hidden="1">'РН-Д-01.1-00-ГП'!$A$11:$N$16</definedName>
    <definedName name="Z_FA2E2288_AABD_499C_9307_9DCB9A21530F_.wvu.FilterData" localSheetId="1" hidden="1">'РН-Д-01.1-00-КМ'!$A$4:$N$17</definedName>
    <definedName name="Z_FA2E2288_AABD_499C_9307_9DCB9A21530F_.wvu.FilterData" localSheetId="2" hidden="1">'РН-Д-01.1-00-ПТ'!$A$5:$N$25</definedName>
    <definedName name="Z_FA2E2288_AABD_499C_9307_9DCB9A21530F_.wvu.FilterData" localSheetId="3" hidden="1">'РН-Д-01.1-07-КЖ'!$A$5:$N$6</definedName>
    <definedName name="Z_FA2E2288_AABD_499C_9307_9DCB9A21530F_.wvu.FilterData" localSheetId="4" hidden="1">'РН-Д-01.1-07-КМ '!$A$5:$N$22</definedName>
    <definedName name="Z_FA2E2288_AABD_499C_9307_9DCB9A21530F_.wvu.FilterData" localSheetId="6" hidden="1">'РН-Д-01.1-07-ПТ'!$A$5:$N$22</definedName>
    <definedName name="Z_FA2E2288_AABD_499C_9307_9DCB9A21530F_.wvu.FilterData" localSheetId="7" hidden="1">'РН-Д-01.1-07-ТХ'!$A$5:$N$39</definedName>
    <definedName name="Z_FA2E2288_AABD_499C_9307_9DCB9A21530F_.wvu.FilterData" localSheetId="11" hidden="1">'РН-Д-01.1-28-ЭГ'!$A$5:$N$23</definedName>
    <definedName name="Z_FA2E2288_AABD_499C_9307_9DCB9A21530F_.wvu.FilterData" localSheetId="9" hidden="1">'РН-Д-01.1-42-АТХ'!$A$5:$N$9</definedName>
    <definedName name="Z_FA2E2288_AABD_499C_9307_9DCB9A21530F_.wvu.FilterData" localSheetId="10" hidden="1">'РН-Д-01.1-42-КМ '!$A$5:$N$25</definedName>
    <definedName name="Z_FA2E2288_AABD_499C_9307_9DCB9A21530F_.wvu.FilterData" localSheetId="14" hidden="1">'РН-Д-08.1-08-ЭГ'!$A$5:$N$20</definedName>
    <definedName name="_xlnm.Print_Titles" localSheetId="12">' РН-Д-08.1-08-АС'!$5:$5</definedName>
    <definedName name="_xlnm.Print_Titles" localSheetId="13">' РН-Д-08.1-08-ТК'!$8:$8</definedName>
    <definedName name="_xlnm.Print_Titles" localSheetId="5">'РН-Д-01.1-07-НК'!$6:$6</definedName>
    <definedName name="_xlnm.Print_Titles" localSheetId="8">'РН-Д-01.1-07-ЭГ'!$4:$4</definedName>
    <definedName name="_xlnm.Print_Area" localSheetId="12">' РН-Д-08.1-08-АС'!$A$1:$N$178</definedName>
    <definedName name="_xlnm.Print_Area" localSheetId="4">'РН-Д-01.1-07-КМ '!$A$1:$N$210</definedName>
    <definedName name="_xlnm.Print_Area" localSheetId="5">'РН-Д-01.1-07-НК'!$A$1:$N$71</definedName>
    <definedName name="_xlnm.Print_Area" localSheetId="6">'РН-Д-01.1-07-ПТ'!$A$1:$N$85</definedName>
    <definedName name="_xlnm.Print_Area" localSheetId="7">'РН-Д-01.1-07-ТХ'!$A$1:$N$146</definedName>
    <definedName name="_xlnm.Print_Area" localSheetId="8">'РН-Д-01.1-07-ЭГ'!$A$1:$N$20</definedName>
    <definedName name="_xlnm.Print_Area" localSheetId="11">'РН-Д-01.1-28-ЭГ'!$A$1:$N$29</definedName>
    <definedName name="_xlnm.Print_Area" localSheetId="9">'РН-Д-01.1-42-АТХ'!$A$1:$N$9</definedName>
    <definedName name="_xlnm.Print_Area" localSheetId="10">'РН-Д-01.1-42-КМ '!$A$1:$N$44</definedName>
    <definedName name="_xlnm.Print_Area" localSheetId="14">'РН-Д-08.1-08-ЭГ'!$A$1:$N$31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7" i="2" l="1"/>
  <c r="L51" i="2"/>
  <c r="L50" i="2"/>
  <c r="L48" i="2"/>
  <c r="L47" i="2"/>
  <c r="J47" i="2"/>
  <c r="L46" i="2"/>
  <c r="J46" i="2"/>
  <c r="L45" i="2"/>
  <c r="J45" i="2"/>
  <c r="L44" i="2"/>
  <c r="J44" i="2" s="1"/>
  <c r="L43" i="2"/>
  <c r="J43" i="2"/>
  <c r="L42" i="2"/>
  <c r="J42" i="2"/>
  <c r="L41" i="2"/>
  <c r="L39" i="2"/>
  <c r="L38" i="2"/>
  <c r="J38" i="2"/>
  <c r="L37" i="2"/>
  <c r="J37" i="2"/>
  <c r="J36" i="2"/>
  <c r="L36" i="2" s="1"/>
  <c r="L35" i="2"/>
  <c r="J35" i="2"/>
  <c r="L34" i="2"/>
  <c r="J34" i="2"/>
  <c r="L33" i="2"/>
  <c r="J33" i="2"/>
  <c r="L32" i="2"/>
  <c r="L30" i="2"/>
  <c r="L29" i="2"/>
  <c r="J29" i="2"/>
  <c r="L28" i="2"/>
  <c r="J28" i="2"/>
  <c r="L27" i="2"/>
  <c r="J27" i="2"/>
  <c r="L26" i="2"/>
  <c r="J26" i="2"/>
  <c r="L25" i="2"/>
  <c r="J25" i="2"/>
  <c r="J24" i="2"/>
  <c r="L23" i="2"/>
  <c r="J23" i="2"/>
  <c r="L22" i="2"/>
  <c r="J22" i="2"/>
  <c r="L21" i="2"/>
  <c r="J21" i="2" s="1"/>
  <c r="L19" i="2"/>
  <c r="J16" i="2"/>
  <c r="L16" i="2" s="1"/>
  <c r="J15" i="2"/>
  <c r="J14" i="2"/>
  <c r="J9" i="18" l="1"/>
  <c r="J11" i="18"/>
  <c r="J13" i="18"/>
  <c r="J15" i="18"/>
  <c r="J16" i="18"/>
  <c r="J17" i="18"/>
  <c r="J20" i="18"/>
  <c r="J11" i="17" l="1"/>
  <c r="J12" i="17"/>
  <c r="J13" i="17"/>
  <c r="J14" i="17"/>
  <c r="J16" i="17"/>
  <c r="J17" i="17"/>
  <c r="J18" i="17"/>
  <c r="J19" i="17"/>
  <c r="J20" i="17"/>
  <c r="J21" i="17"/>
  <c r="J22" i="17"/>
  <c r="J23" i="17"/>
  <c r="J26" i="17"/>
  <c r="J27" i="17"/>
  <c r="J29" i="17"/>
  <c r="J30" i="17"/>
  <c r="J31" i="17"/>
  <c r="J32" i="17"/>
  <c r="J33" i="17"/>
  <c r="J9" i="16" l="1"/>
  <c r="J10" i="16"/>
  <c r="J11" i="16"/>
  <c r="J12" i="16"/>
  <c r="J13" i="16"/>
  <c r="J14" i="16"/>
  <c r="J15" i="16"/>
  <c r="J16" i="16"/>
  <c r="J17" i="16"/>
  <c r="J18" i="16"/>
  <c r="J21" i="16"/>
  <c r="J22" i="16"/>
  <c r="J23" i="16"/>
  <c r="J27" i="16"/>
  <c r="J28" i="16"/>
  <c r="J29" i="16"/>
  <c r="J30" i="16"/>
  <c r="J31" i="16"/>
  <c r="J32" i="16"/>
  <c r="J34" i="16"/>
  <c r="J40" i="16"/>
  <c r="J44" i="16"/>
  <c r="J45" i="16"/>
  <c r="J46" i="16"/>
  <c r="J48" i="16"/>
  <c r="J53" i="16"/>
  <c r="J54" i="16"/>
  <c r="J55" i="16"/>
  <c r="J56" i="16"/>
  <c r="J57" i="16"/>
  <c r="J58" i="16"/>
  <c r="J59" i="16"/>
  <c r="J60" i="16"/>
  <c r="J64" i="16"/>
  <c r="J65" i="16"/>
  <c r="J66" i="16"/>
  <c r="J67" i="16"/>
  <c r="J68" i="16"/>
  <c r="J73" i="16"/>
  <c r="J75" i="16"/>
  <c r="J76" i="16"/>
  <c r="J77" i="16"/>
  <c r="L78" i="16"/>
  <c r="J80" i="16"/>
  <c r="J82" i="16"/>
  <c r="J83" i="16"/>
  <c r="J84" i="16"/>
  <c r="J85" i="16"/>
  <c r="J86" i="16"/>
  <c r="J87" i="16"/>
  <c r="J88" i="16"/>
  <c r="J89" i="16"/>
  <c r="J90" i="16"/>
  <c r="J91" i="16"/>
  <c r="J95" i="16"/>
  <c r="J97" i="16"/>
  <c r="J102" i="16"/>
  <c r="J103" i="16"/>
  <c r="J105" i="16"/>
  <c r="J106" i="16"/>
  <c r="J107" i="16"/>
  <c r="J111" i="16"/>
  <c r="J112" i="16"/>
  <c r="J116" i="16"/>
  <c r="J117" i="16"/>
  <c r="J118" i="16"/>
  <c r="J123" i="16"/>
  <c r="J124" i="16"/>
  <c r="J125" i="16"/>
  <c r="J130" i="16"/>
  <c r="J131" i="16"/>
  <c r="J132" i="16"/>
  <c r="J133" i="16"/>
  <c r="J134" i="16"/>
  <c r="J140" i="16"/>
  <c r="J141" i="16"/>
  <c r="J142" i="16"/>
  <c r="J143" i="16"/>
  <c r="J147" i="16"/>
  <c r="J148" i="16"/>
  <c r="J149" i="16"/>
  <c r="J150" i="16"/>
  <c r="J151" i="16"/>
  <c r="J152" i="16"/>
  <c r="J157" i="16"/>
  <c r="J164" i="16"/>
  <c r="J168" i="16"/>
  <c r="J169" i="16"/>
  <c r="J172" i="16"/>
  <c r="J173" i="16"/>
  <c r="J174" i="16"/>
  <c r="J176" i="16"/>
  <c r="J177" i="16"/>
  <c r="J178" i="16"/>
  <c r="B10" i="15" l="1"/>
  <c r="B11" i="15" s="1"/>
  <c r="B13" i="15" s="1"/>
  <c r="B12" i="15" s="1"/>
  <c r="B15" i="15" s="1"/>
  <c r="D10" i="15"/>
  <c r="E10" i="15"/>
  <c r="E11" i="15" s="1"/>
  <c r="E13" i="15" s="1"/>
  <c r="E12" i="15" s="1"/>
  <c r="E15" i="15" s="1"/>
  <c r="D11" i="15"/>
  <c r="D13" i="15" s="1"/>
  <c r="D12" i="15" s="1"/>
  <c r="D15" i="15" s="1"/>
  <c r="J12" i="15"/>
  <c r="J14" i="15"/>
  <c r="J18" i="15"/>
  <c r="J19" i="15"/>
  <c r="J24" i="15"/>
  <c r="L25" i="15"/>
  <c r="J27" i="15"/>
  <c r="J28" i="15"/>
  <c r="J29" i="15"/>
  <c r="E14" i="15" l="1"/>
  <c r="E16" i="15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D16" i="15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14" i="15"/>
  <c r="B14" i="15"/>
  <c r="B16" i="15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J10" i="14" l="1"/>
  <c r="J11" i="14"/>
  <c r="J12" i="14"/>
  <c r="J13" i="14"/>
  <c r="J14" i="14"/>
  <c r="J15" i="14"/>
  <c r="J18" i="14"/>
  <c r="J19" i="14"/>
  <c r="J20" i="14"/>
  <c r="J21" i="14"/>
  <c r="J22" i="14"/>
  <c r="J23" i="14"/>
  <c r="J26" i="14"/>
  <c r="J27" i="14"/>
  <c r="J28" i="14"/>
  <c r="J29" i="14"/>
  <c r="J30" i="14"/>
  <c r="J32" i="14"/>
  <c r="J33" i="14"/>
  <c r="J36" i="14"/>
  <c r="J37" i="14"/>
  <c r="J38" i="14"/>
  <c r="J39" i="14"/>
  <c r="J43" i="14"/>
  <c r="J44" i="14"/>
  <c r="J9" i="10" l="1"/>
  <c r="M9" i="10"/>
  <c r="J10" i="10"/>
  <c r="M10" i="10"/>
  <c r="M11" i="10"/>
  <c r="J12" i="10"/>
  <c r="M12" i="10"/>
  <c r="M13" i="10"/>
  <c r="L14" i="10"/>
  <c r="M14" i="10"/>
  <c r="J15" i="10"/>
  <c r="M15" i="10"/>
  <c r="L16" i="10"/>
  <c r="M16" i="10"/>
  <c r="J18" i="10"/>
  <c r="M18" i="10"/>
  <c r="J19" i="10"/>
  <c r="M19" i="10"/>
  <c r="B9" i="9" l="1"/>
  <c r="B10" i="9" s="1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33" i="9" s="1"/>
  <c r="B34" i="9" s="1"/>
  <c r="B35" i="9" s="1"/>
  <c r="B36" i="9" s="1"/>
  <c r="B37" i="9" s="1"/>
  <c r="B38" i="9" s="1"/>
  <c r="B39" i="9" s="1"/>
  <c r="B40" i="9" s="1"/>
  <c r="B41" i="9" s="1"/>
  <c r="B42" i="9" s="1"/>
  <c r="B43" i="9" s="1"/>
  <c r="B44" i="9" s="1"/>
  <c r="B45" i="9" s="1"/>
  <c r="B46" i="9" s="1"/>
  <c r="B47" i="9" s="1"/>
  <c r="B48" i="9" s="1"/>
  <c r="B49" i="9" s="1"/>
  <c r="B50" i="9" s="1"/>
  <c r="B51" i="9" s="1"/>
  <c r="B52" i="9" s="1"/>
  <c r="B53" i="9" s="1"/>
  <c r="B54" i="9" s="1"/>
  <c r="B55" i="9" s="1"/>
  <c r="B56" i="9" s="1"/>
  <c r="B57" i="9" s="1"/>
  <c r="B58" i="9" s="1"/>
  <c r="B59" i="9" s="1"/>
  <c r="B60" i="9" s="1"/>
  <c r="B61" i="9" s="1"/>
  <c r="B62" i="9" s="1"/>
  <c r="B63" i="9" s="1"/>
  <c r="B64" i="9" s="1"/>
  <c r="B65" i="9" s="1"/>
  <c r="B66" i="9" s="1"/>
  <c r="B67" i="9" s="1"/>
  <c r="B68" i="9" s="1"/>
  <c r="B69" i="9" s="1"/>
  <c r="B70" i="9" s="1"/>
  <c r="B71" i="9" s="1"/>
  <c r="B72" i="9" s="1"/>
  <c r="B73" i="9" s="1"/>
  <c r="B74" i="9" s="1"/>
  <c r="B75" i="9" s="1"/>
  <c r="B76" i="9" s="1"/>
  <c r="B77" i="9" s="1"/>
  <c r="B78" i="9" s="1"/>
  <c r="B79" i="9" s="1"/>
  <c r="B80" i="9" s="1"/>
  <c r="B81" i="9" s="1"/>
  <c r="B82" i="9" s="1"/>
  <c r="B83" i="9" s="1"/>
  <c r="B84" i="9" s="1"/>
  <c r="B85" i="9" s="1"/>
  <c r="B86" i="9" s="1"/>
  <c r="B87" i="9" s="1"/>
  <c r="B88" i="9" s="1"/>
  <c r="B89" i="9" s="1"/>
  <c r="B90" i="9" s="1"/>
  <c r="B91" i="9" s="1"/>
  <c r="B92" i="9" s="1"/>
  <c r="B93" i="9" s="1"/>
  <c r="B94" i="9" s="1"/>
  <c r="B95" i="9" s="1"/>
  <c r="B96" i="9" s="1"/>
  <c r="B97" i="9" s="1"/>
  <c r="B98" i="9" s="1"/>
  <c r="B99" i="9" s="1"/>
  <c r="B100" i="9" s="1"/>
  <c r="B101" i="9" s="1"/>
  <c r="B102" i="9" s="1"/>
  <c r="B103" i="9" s="1"/>
  <c r="B104" i="9" s="1"/>
  <c r="B105" i="9" s="1"/>
  <c r="B106" i="9" s="1"/>
  <c r="B107" i="9" s="1"/>
  <c r="B108" i="9" s="1"/>
  <c r="B109" i="9" s="1"/>
  <c r="B110" i="9" s="1"/>
  <c r="B111" i="9" s="1"/>
  <c r="B112" i="9" s="1"/>
  <c r="B113" i="9" s="1"/>
  <c r="B114" i="9" s="1"/>
  <c r="B115" i="9" s="1"/>
  <c r="B116" i="9" s="1"/>
  <c r="B117" i="9" s="1"/>
  <c r="B118" i="9" s="1"/>
  <c r="B119" i="9" s="1"/>
  <c r="B120" i="9" s="1"/>
  <c r="B121" i="9" s="1"/>
  <c r="B122" i="9" s="1"/>
  <c r="B123" i="9" s="1"/>
  <c r="B124" i="9" s="1"/>
  <c r="B125" i="9" s="1"/>
  <c r="B126" i="9" s="1"/>
  <c r="B127" i="9" s="1"/>
  <c r="B128" i="9" s="1"/>
  <c r="B129" i="9" s="1"/>
  <c r="B130" i="9" s="1"/>
  <c r="B131" i="9" s="1"/>
  <c r="B132" i="9" s="1"/>
  <c r="B133" i="9" s="1"/>
  <c r="B134" i="9" s="1"/>
  <c r="B135" i="9" s="1"/>
  <c r="B136" i="9" s="1"/>
  <c r="B137" i="9" s="1"/>
  <c r="B138" i="9" s="1"/>
  <c r="B139" i="9" s="1"/>
  <c r="B140" i="9" s="1"/>
  <c r="B141" i="9" s="1"/>
  <c r="B142" i="9" s="1"/>
  <c r="B143" i="9" s="1"/>
  <c r="B144" i="9" s="1"/>
  <c r="B145" i="9" s="1"/>
  <c r="B146" i="9" s="1"/>
  <c r="D9" i="9"/>
  <c r="E9" i="9"/>
  <c r="D10" i="9"/>
  <c r="D11" i="9" s="1"/>
  <c r="D12" i="9" s="1"/>
  <c r="D13" i="9" s="1"/>
  <c r="D14" i="9" s="1"/>
  <c r="D15" i="9" s="1"/>
  <c r="D16" i="9" s="1"/>
  <c r="D17" i="9" s="1"/>
  <c r="D18" i="9" s="1"/>
  <c r="D19" i="9" s="1"/>
  <c r="D20" i="9" s="1"/>
  <c r="D21" i="9" s="1"/>
  <c r="D22" i="9" s="1"/>
  <c r="D23" i="9" s="1"/>
  <c r="D24" i="9" s="1"/>
  <c r="D25" i="9" s="1"/>
  <c r="D26" i="9" s="1"/>
  <c r="D27" i="9" s="1"/>
  <c r="D28" i="9" s="1"/>
  <c r="D29" i="9" s="1"/>
  <c r="D30" i="9" s="1"/>
  <c r="D31" i="9" s="1"/>
  <c r="D32" i="9" s="1"/>
  <c r="D33" i="9" s="1"/>
  <c r="D34" i="9" s="1"/>
  <c r="D35" i="9" s="1"/>
  <c r="D36" i="9" s="1"/>
  <c r="D37" i="9" s="1"/>
  <c r="D38" i="9" s="1"/>
  <c r="D39" i="9" s="1"/>
  <c r="D40" i="9" s="1"/>
  <c r="D41" i="9" s="1"/>
  <c r="D42" i="9" s="1"/>
  <c r="D43" i="9" s="1"/>
  <c r="D44" i="9" s="1"/>
  <c r="D45" i="9" s="1"/>
  <c r="D46" i="9" s="1"/>
  <c r="D47" i="9" s="1"/>
  <c r="D48" i="9" s="1"/>
  <c r="D49" i="9" s="1"/>
  <c r="D50" i="9" s="1"/>
  <c r="D51" i="9" s="1"/>
  <c r="D52" i="9" s="1"/>
  <c r="D53" i="9" s="1"/>
  <c r="D54" i="9" s="1"/>
  <c r="D55" i="9" s="1"/>
  <c r="D56" i="9" s="1"/>
  <c r="D57" i="9" s="1"/>
  <c r="D58" i="9" s="1"/>
  <c r="D59" i="9" s="1"/>
  <c r="D60" i="9" s="1"/>
  <c r="D61" i="9" s="1"/>
  <c r="D62" i="9" s="1"/>
  <c r="D63" i="9" s="1"/>
  <c r="D64" i="9" s="1"/>
  <c r="D65" i="9" s="1"/>
  <c r="D66" i="9" s="1"/>
  <c r="D67" i="9" s="1"/>
  <c r="D68" i="9" s="1"/>
  <c r="D69" i="9" s="1"/>
  <c r="D70" i="9" s="1"/>
  <c r="D71" i="9" s="1"/>
  <c r="D72" i="9" s="1"/>
  <c r="D73" i="9" s="1"/>
  <c r="D74" i="9" s="1"/>
  <c r="D75" i="9" s="1"/>
  <c r="D76" i="9" s="1"/>
  <c r="D77" i="9" s="1"/>
  <c r="D78" i="9" s="1"/>
  <c r="D79" i="9" s="1"/>
  <c r="D80" i="9" s="1"/>
  <c r="D81" i="9" s="1"/>
  <c r="D82" i="9" s="1"/>
  <c r="D83" i="9" s="1"/>
  <c r="D84" i="9" s="1"/>
  <c r="D85" i="9" s="1"/>
  <c r="D86" i="9" s="1"/>
  <c r="D87" i="9" s="1"/>
  <c r="D88" i="9" s="1"/>
  <c r="D89" i="9" s="1"/>
  <c r="D90" i="9" s="1"/>
  <c r="D91" i="9" s="1"/>
  <c r="D92" i="9" s="1"/>
  <c r="D93" i="9" s="1"/>
  <c r="D94" i="9" s="1"/>
  <c r="D95" i="9" s="1"/>
  <c r="D96" i="9" s="1"/>
  <c r="D97" i="9" s="1"/>
  <c r="D98" i="9" s="1"/>
  <c r="D99" i="9" s="1"/>
  <c r="D100" i="9" s="1"/>
  <c r="D101" i="9" s="1"/>
  <c r="D102" i="9" s="1"/>
  <c r="D103" i="9" s="1"/>
  <c r="D104" i="9" s="1"/>
  <c r="D105" i="9" s="1"/>
  <c r="D106" i="9" s="1"/>
  <c r="D107" i="9" s="1"/>
  <c r="D108" i="9" s="1"/>
  <c r="D109" i="9" s="1"/>
  <c r="D110" i="9" s="1"/>
  <c r="D111" i="9" s="1"/>
  <c r="D112" i="9" s="1"/>
  <c r="D113" i="9" s="1"/>
  <c r="D114" i="9" s="1"/>
  <c r="D115" i="9" s="1"/>
  <c r="D116" i="9" s="1"/>
  <c r="D117" i="9" s="1"/>
  <c r="D118" i="9" s="1"/>
  <c r="D119" i="9" s="1"/>
  <c r="D120" i="9" s="1"/>
  <c r="D121" i="9" s="1"/>
  <c r="D122" i="9" s="1"/>
  <c r="D123" i="9" s="1"/>
  <c r="D124" i="9" s="1"/>
  <c r="D125" i="9" s="1"/>
  <c r="D126" i="9" s="1"/>
  <c r="D127" i="9" s="1"/>
  <c r="D128" i="9" s="1"/>
  <c r="D129" i="9" s="1"/>
  <c r="D130" i="9" s="1"/>
  <c r="D131" i="9" s="1"/>
  <c r="D132" i="9" s="1"/>
  <c r="D133" i="9" s="1"/>
  <c r="D134" i="9" s="1"/>
  <c r="D135" i="9" s="1"/>
  <c r="D136" i="9" s="1"/>
  <c r="D137" i="9" s="1"/>
  <c r="D138" i="9" s="1"/>
  <c r="D139" i="9" s="1"/>
  <c r="D140" i="9" s="1"/>
  <c r="D141" i="9" s="1"/>
  <c r="D142" i="9" s="1"/>
  <c r="D143" i="9" s="1"/>
  <c r="D144" i="9" s="1"/>
  <c r="D145" i="9" s="1"/>
  <c r="D146" i="9" s="1"/>
  <c r="E10" i="9"/>
  <c r="E11" i="9"/>
  <c r="E12" i="9"/>
  <c r="E13" i="9" s="1"/>
  <c r="E14" i="9" s="1"/>
  <c r="E15" i="9" s="1"/>
  <c r="E16" i="9" s="1"/>
  <c r="E17" i="9" s="1"/>
  <c r="E18" i="9" s="1"/>
  <c r="E19" i="9" s="1"/>
  <c r="E20" i="9" s="1"/>
  <c r="E21" i="9" s="1"/>
  <c r="E22" i="9" s="1"/>
  <c r="E23" i="9" s="1"/>
  <c r="E24" i="9" s="1"/>
  <c r="E25" i="9" s="1"/>
  <c r="E26" i="9" s="1"/>
  <c r="E27" i="9" s="1"/>
  <c r="E28" i="9" s="1"/>
  <c r="E29" i="9" s="1"/>
  <c r="E30" i="9" s="1"/>
  <c r="E31" i="9" s="1"/>
  <c r="E32" i="9" s="1"/>
  <c r="E33" i="9" s="1"/>
  <c r="E34" i="9" s="1"/>
  <c r="E35" i="9" s="1"/>
  <c r="E36" i="9" s="1"/>
  <c r="E37" i="9" s="1"/>
  <c r="E38" i="9" s="1"/>
  <c r="E39" i="9" s="1"/>
  <c r="E40" i="9" s="1"/>
  <c r="E41" i="9" s="1"/>
  <c r="E42" i="9" s="1"/>
  <c r="E43" i="9" s="1"/>
  <c r="E44" i="9" s="1"/>
  <c r="E45" i="9" s="1"/>
  <c r="E46" i="9" s="1"/>
  <c r="E47" i="9" s="1"/>
  <c r="E48" i="9" s="1"/>
  <c r="E49" i="9" s="1"/>
  <c r="E50" i="9" s="1"/>
  <c r="E51" i="9" s="1"/>
  <c r="E52" i="9" s="1"/>
  <c r="E53" i="9" s="1"/>
  <c r="E54" i="9" s="1"/>
  <c r="E55" i="9" s="1"/>
  <c r="E56" i="9" s="1"/>
  <c r="E57" i="9" s="1"/>
  <c r="E58" i="9" s="1"/>
  <c r="E59" i="9" s="1"/>
  <c r="E60" i="9" s="1"/>
  <c r="E61" i="9" s="1"/>
  <c r="E62" i="9" s="1"/>
  <c r="E63" i="9" s="1"/>
  <c r="E64" i="9" s="1"/>
  <c r="E65" i="9" s="1"/>
  <c r="E66" i="9" s="1"/>
  <c r="E67" i="9" s="1"/>
  <c r="E68" i="9" s="1"/>
  <c r="E69" i="9" s="1"/>
  <c r="E70" i="9" s="1"/>
  <c r="E71" i="9" s="1"/>
  <c r="E72" i="9" s="1"/>
  <c r="E73" i="9" s="1"/>
  <c r="E74" i="9" s="1"/>
  <c r="E75" i="9" s="1"/>
  <c r="E76" i="9" s="1"/>
  <c r="E77" i="9" s="1"/>
  <c r="E78" i="9" s="1"/>
  <c r="E79" i="9" s="1"/>
  <c r="E80" i="9" s="1"/>
  <c r="E81" i="9" s="1"/>
  <c r="E82" i="9" s="1"/>
  <c r="E83" i="9" s="1"/>
  <c r="E84" i="9" s="1"/>
  <c r="E85" i="9" s="1"/>
  <c r="E86" i="9" s="1"/>
  <c r="E87" i="9" s="1"/>
  <c r="E88" i="9" s="1"/>
  <c r="E89" i="9" s="1"/>
  <c r="E90" i="9" s="1"/>
  <c r="E91" i="9" s="1"/>
  <c r="E92" i="9" s="1"/>
  <c r="E93" i="9" s="1"/>
  <c r="E94" i="9" s="1"/>
  <c r="E95" i="9" s="1"/>
  <c r="E96" i="9" s="1"/>
  <c r="E97" i="9" s="1"/>
  <c r="E98" i="9" s="1"/>
  <c r="E99" i="9" s="1"/>
  <c r="E100" i="9" s="1"/>
  <c r="E101" i="9" s="1"/>
  <c r="E102" i="9" s="1"/>
  <c r="E103" i="9" s="1"/>
  <c r="E104" i="9" s="1"/>
  <c r="E105" i="9" s="1"/>
  <c r="E106" i="9" s="1"/>
  <c r="E107" i="9" s="1"/>
  <c r="E108" i="9" s="1"/>
  <c r="E109" i="9" s="1"/>
  <c r="E110" i="9" s="1"/>
  <c r="E111" i="9" s="1"/>
  <c r="E112" i="9" s="1"/>
  <c r="E113" i="9" s="1"/>
  <c r="E114" i="9" s="1"/>
  <c r="E115" i="9" s="1"/>
  <c r="E116" i="9" s="1"/>
  <c r="E117" i="9" s="1"/>
  <c r="E118" i="9" s="1"/>
  <c r="E119" i="9" s="1"/>
  <c r="E120" i="9" s="1"/>
  <c r="E121" i="9" s="1"/>
  <c r="E122" i="9" s="1"/>
  <c r="E123" i="9" s="1"/>
  <c r="E124" i="9" s="1"/>
  <c r="E125" i="9" s="1"/>
  <c r="E126" i="9" s="1"/>
  <c r="E127" i="9" s="1"/>
  <c r="E128" i="9" s="1"/>
  <c r="E129" i="9" s="1"/>
  <c r="E130" i="9" s="1"/>
  <c r="E131" i="9" s="1"/>
  <c r="E132" i="9" s="1"/>
  <c r="E133" i="9" s="1"/>
  <c r="E134" i="9" s="1"/>
  <c r="E135" i="9" s="1"/>
  <c r="E136" i="9" s="1"/>
  <c r="E137" i="9" s="1"/>
  <c r="E138" i="9" s="1"/>
  <c r="E139" i="9" s="1"/>
  <c r="E140" i="9" s="1"/>
  <c r="E141" i="9" s="1"/>
  <c r="E142" i="9" s="1"/>
  <c r="E143" i="9" s="1"/>
  <c r="E144" i="9" s="1"/>
  <c r="E145" i="9" s="1"/>
  <c r="E146" i="9" s="1"/>
  <c r="J49" i="9"/>
  <c r="L51" i="9"/>
  <c r="L52" i="9"/>
  <c r="L53" i="9"/>
  <c r="L63" i="9"/>
  <c r="J64" i="9"/>
  <c r="L65" i="9"/>
  <c r="J71" i="9"/>
  <c r="J77" i="9"/>
  <c r="K78" i="9"/>
  <c r="J78" i="9" s="1"/>
  <c r="J79" i="9"/>
  <c r="K79" i="9"/>
  <c r="K80" i="9" s="1"/>
  <c r="J84" i="9"/>
  <c r="L84" i="9"/>
  <c r="J85" i="9"/>
  <c r="L85" i="9" s="1"/>
  <c r="L86" i="9"/>
  <c r="J86" i="9" s="1"/>
  <c r="K87" i="9"/>
  <c r="K88" i="9" s="1"/>
  <c r="J88" i="9" s="1"/>
  <c r="L87" i="9"/>
  <c r="L88" i="9"/>
  <c r="J101" i="9"/>
  <c r="J102" i="9"/>
  <c r="J103" i="9"/>
  <c r="J104" i="9"/>
  <c r="J133" i="9"/>
  <c r="J134" i="9"/>
  <c r="J144" i="9"/>
  <c r="J145" i="9"/>
  <c r="K145" i="9"/>
  <c r="K146" i="9"/>
  <c r="J146" i="9" s="1"/>
  <c r="J80" i="9" l="1"/>
  <c r="K81" i="9"/>
  <c r="J87" i="9"/>
  <c r="K82" i="9" l="1"/>
  <c r="J82" i="9" s="1"/>
  <c r="J81" i="9"/>
  <c r="J15" i="8" l="1"/>
  <c r="J16" i="8"/>
  <c r="L25" i="8"/>
  <c r="J28" i="8"/>
  <c r="L30" i="8"/>
  <c r="J31" i="8"/>
  <c r="L32" i="8"/>
  <c r="J41" i="8"/>
  <c r="J42" i="8"/>
  <c r="B45" i="8"/>
  <c r="D45" i="8"/>
  <c r="N45" i="8"/>
  <c r="L51" i="8"/>
  <c r="J54" i="8"/>
  <c r="L57" i="8"/>
  <c r="J58" i="8"/>
  <c r="J69" i="8"/>
  <c r="J76" i="8"/>
  <c r="J81" i="8"/>
  <c r="L84" i="8"/>
  <c r="J85" i="8"/>
  <c r="J8" i="7" l="1"/>
  <c r="M8" i="7"/>
  <c r="J9" i="7"/>
  <c r="M9" i="7"/>
  <c r="J10" i="7"/>
  <c r="M10" i="7"/>
  <c r="M13" i="7"/>
  <c r="J14" i="7"/>
  <c r="M14" i="7"/>
  <c r="J17" i="7"/>
  <c r="M17" i="7"/>
  <c r="J18" i="7"/>
  <c r="M18" i="7"/>
  <c r="J19" i="7"/>
  <c r="M19" i="7"/>
  <c r="J21" i="7"/>
  <c r="M21" i="7"/>
  <c r="J22" i="7"/>
  <c r="M22" i="7"/>
  <c r="J23" i="7"/>
  <c r="M23" i="7"/>
  <c r="J24" i="7"/>
  <c r="M24" i="7"/>
  <c r="J25" i="7"/>
  <c r="M25" i="7"/>
  <c r="J27" i="7"/>
  <c r="M27" i="7"/>
  <c r="J28" i="7"/>
  <c r="M28" i="7"/>
  <c r="J29" i="7"/>
  <c r="M29" i="7"/>
  <c r="J30" i="7"/>
  <c r="M30" i="7"/>
  <c r="J31" i="7"/>
  <c r="M31" i="7"/>
  <c r="J33" i="7"/>
  <c r="M33" i="7"/>
  <c r="J34" i="7"/>
  <c r="M34" i="7"/>
  <c r="J36" i="7"/>
  <c r="M36" i="7"/>
  <c r="J37" i="7"/>
  <c r="M37" i="7"/>
  <c r="J38" i="7"/>
  <c r="M38" i="7"/>
  <c r="J39" i="7"/>
  <c r="M39" i="7"/>
  <c r="J40" i="7"/>
  <c r="M40" i="7"/>
  <c r="J41" i="7"/>
  <c r="M41" i="7"/>
  <c r="J42" i="7"/>
  <c r="M42" i="7"/>
  <c r="J43" i="7"/>
  <c r="M43" i="7"/>
  <c r="J44" i="7"/>
  <c r="M44" i="7"/>
  <c r="J45" i="7"/>
  <c r="M45" i="7"/>
  <c r="J46" i="7"/>
  <c r="M46" i="7"/>
  <c r="L47" i="7"/>
  <c r="M47" i="7"/>
  <c r="J48" i="7"/>
  <c r="M48" i="7"/>
  <c r="J49" i="7"/>
  <c r="M49" i="7"/>
  <c r="J50" i="7"/>
  <c r="M50" i="7"/>
  <c r="J51" i="7"/>
  <c r="M51" i="7"/>
  <c r="J52" i="7"/>
  <c r="M52" i="7"/>
  <c r="J53" i="7"/>
  <c r="M53" i="7"/>
  <c r="M55" i="7"/>
  <c r="J56" i="7"/>
  <c r="M56" i="7"/>
  <c r="J58" i="7"/>
  <c r="M58" i="7"/>
  <c r="J59" i="7"/>
  <c r="M59" i="7"/>
  <c r="J61" i="7"/>
  <c r="M61" i="7"/>
  <c r="J62" i="7"/>
  <c r="M62" i="7"/>
  <c r="J65" i="7"/>
  <c r="M65" i="7"/>
  <c r="J66" i="7"/>
  <c r="M66" i="7"/>
  <c r="J67" i="7"/>
  <c r="M67" i="7"/>
  <c r="J69" i="7"/>
  <c r="M69" i="7"/>
  <c r="J70" i="7"/>
  <c r="M70" i="7"/>
  <c r="J71" i="7"/>
  <c r="M71" i="7"/>
  <c r="L10" i="6" l="1"/>
  <c r="L11" i="6"/>
  <c r="L12" i="6"/>
  <c r="L13" i="6"/>
  <c r="L14" i="6"/>
  <c r="J17" i="6"/>
  <c r="J18" i="6"/>
  <c r="J19" i="6"/>
  <c r="J20" i="6"/>
  <c r="J21" i="6"/>
  <c r="L23" i="6"/>
  <c r="L24" i="6"/>
  <c r="L25" i="6"/>
  <c r="L26" i="6"/>
  <c r="L27" i="6"/>
  <c r="L28" i="6"/>
  <c r="L29" i="6"/>
  <c r="J32" i="6"/>
  <c r="J33" i="6"/>
  <c r="L34" i="6"/>
  <c r="J35" i="6"/>
  <c r="J36" i="6"/>
  <c r="J37" i="6"/>
  <c r="J40" i="6"/>
  <c r="J41" i="6"/>
  <c r="J42" i="6"/>
  <c r="J43" i="6"/>
  <c r="J44" i="6"/>
  <c r="J45" i="6"/>
  <c r="L47" i="6"/>
  <c r="L48" i="6"/>
  <c r="L49" i="6"/>
  <c r="L50" i="6"/>
  <c r="L51" i="6"/>
  <c r="L52" i="6"/>
  <c r="J54" i="6"/>
  <c r="L54" i="6" s="1"/>
  <c r="L55" i="6"/>
  <c r="L56" i="6"/>
  <c r="J57" i="6"/>
  <c r="L57" i="6"/>
  <c r="J60" i="6"/>
  <c r="L60" i="6"/>
  <c r="J61" i="6"/>
  <c r="L61" i="6" s="1"/>
  <c r="J62" i="6"/>
  <c r="J63" i="6"/>
  <c r="L63" i="6" s="1"/>
  <c r="J64" i="6"/>
  <c r="L64" i="6" s="1"/>
  <c r="J65" i="6"/>
  <c r="L65" i="6"/>
  <c r="J66" i="6"/>
  <c r="L66" i="6" s="1"/>
  <c r="J67" i="6"/>
  <c r="L67" i="6"/>
  <c r="J68" i="6"/>
  <c r="J69" i="6"/>
  <c r="J70" i="6"/>
  <c r="L71" i="6"/>
  <c r="J72" i="6"/>
  <c r="L72" i="6" s="1"/>
  <c r="J73" i="6"/>
  <c r="J74" i="6"/>
  <c r="J75" i="6"/>
  <c r="J76" i="6"/>
  <c r="L76" i="6"/>
  <c r="J77" i="6"/>
  <c r="J82" i="6"/>
  <c r="J83" i="6"/>
  <c r="J84" i="6"/>
  <c r="J85" i="6"/>
  <c r="J89" i="6"/>
  <c r="L89" i="6" s="1"/>
  <c r="J90" i="6"/>
  <c r="L90" i="6" s="1"/>
  <c r="J91" i="6"/>
  <c r="L91" i="6" s="1"/>
  <c r="J92" i="6"/>
  <c r="L92" i="6"/>
  <c r="J93" i="6"/>
  <c r="L93" i="6"/>
  <c r="J94" i="6"/>
  <c r="L94" i="6" s="1"/>
  <c r="J95" i="6"/>
  <c r="L95" i="6"/>
  <c r="J96" i="6"/>
  <c r="L96" i="6" s="1"/>
  <c r="J97" i="6"/>
  <c r="L97" i="6" s="1"/>
  <c r="J98" i="6"/>
  <c r="L98" i="6"/>
  <c r="J101" i="6"/>
  <c r="L101" i="6"/>
  <c r="J103" i="6"/>
  <c r="L103" i="6" s="1"/>
  <c r="J106" i="6"/>
  <c r="L106" i="6"/>
  <c r="L107" i="6"/>
  <c r="L108" i="6"/>
  <c r="L109" i="6"/>
  <c r="L110" i="6"/>
  <c r="L114" i="6"/>
  <c r="L115" i="6"/>
  <c r="L119" i="6"/>
  <c r="L120" i="6"/>
  <c r="L125" i="6"/>
  <c r="L126" i="6"/>
  <c r="L127" i="6"/>
  <c r="J131" i="6"/>
  <c r="L131" i="6" s="1"/>
  <c r="J133" i="6"/>
  <c r="L133" i="6"/>
  <c r="J135" i="6"/>
  <c r="L135" i="6"/>
  <c r="J136" i="6"/>
  <c r="L136" i="6" s="1"/>
  <c r="J137" i="6"/>
  <c r="L137" i="6"/>
  <c r="J141" i="6"/>
  <c r="L141" i="6"/>
  <c r="J142" i="6"/>
  <c r="L142" i="6" s="1"/>
  <c r="J143" i="6"/>
  <c r="L143" i="6"/>
  <c r="L144" i="6"/>
  <c r="J144" i="6" s="1"/>
  <c r="J145" i="6"/>
  <c r="L145" i="6"/>
  <c r="L146" i="6"/>
  <c r="J146" i="6" s="1"/>
  <c r="J147" i="6"/>
  <c r="L147" i="6"/>
  <c r="J148" i="6"/>
  <c r="L148" i="6"/>
  <c r="L149" i="6"/>
  <c r="J149" i="6" s="1"/>
  <c r="J150" i="6"/>
  <c r="L150" i="6"/>
  <c r="J151" i="6"/>
  <c r="L151" i="6"/>
  <c r="J152" i="6"/>
  <c r="L152" i="6"/>
  <c r="L154" i="6"/>
  <c r="L156" i="6"/>
  <c r="J159" i="6"/>
  <c r="L159" i="6"/>
  <c r="L160" i="6"/>
  <c r="J160" i="6" s="1"/>
  <c r="L161" i="6"/>
  <c r="L162" i="6"/>
  <c r="J162" i="6" s="1"/>
  <c r="L163" i="6"/>
  <c r="J163" i="6" s="1"/>
  <c r="J167" i="6"/>
  <c r="L167" i="6"/>
  <c r="L168" i="6"/>
  <c r="J168" i="6" s="1"/>
  <c r="L169" i="6"/>
  <c r="J169" i="6" s="1"/>
  <c r="J170" i="6"/>
  <c r="J173" i="6"/>
  <c r="L173" i="6"/>
  <c r="J174" i="6"/>
  <c r="L174" i="6"/>
  <c r="L175" i="6"/>
  <c r="J175" i="6" s="1"/>
  <c r="J176" i="6"/>
  <c r="L176" i="6"/>
  <c r="J181" i="6"/>
  <c r="L181" i="6"/>
  <c r="L182" i="6"/>
  <c r="J182" i="6" s="1"/>
  <c r="J183" i="6"/>
  <c r="L183" i="6"/>
  <c r="J187" i="6"/>
  <c r="J188" i="6"/>
  <c r="J189" i="6"/>
  <c r="J190" i="6"/>
  <c r="J191" i="6"/>
  <c r="J192" i="6"/>
  <c r="J198" i="6"/>
  <c r="L198" i="6"/>
  <c r="J199" i="6"/>
  <c r="L199" i="6"/>
  <c r="J200" i="6"/>
  <c r="L200" i="6"/>
  <c r="J202" i="6"/>
  <c r="L202" i="6"/>
  <c r="L203" i="6"/>
  <c r="J203" i="6" s="1"/>
  <c r="J204" i="6"/>
  <c r="L204" i="6"/>
  <c r="J205" i="6"/>
  <c r="L205" i="6"/>
  <c r="J206" i="6"/>
  <c r="L206" i="6"/>
  <c r="J207" i="6"/>
  <c r="L207" i="6"/>
  <c r="L208" i="6"/>
  <c r="J208" i="6" s="1"/>
  <c r="L209" i="6"/>
  <c r="J209" i="6" s="1"/>
  <c r="J210" i="6"/>
  <c r="L210" i="6"/>
  <c r="B9" i="5" l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D9" i="5"/>
  <c r="E9" i="5"/>
  <c r="D10" i="5"/>
  <c r="E10" i="5"/>
  <c r="D11" i="5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 s="1"/>
  <c r="D68" i="5" s="1"/>
  <c r="D69" i="5" s="1"/>
  <c r="D70" i="5" s="1"/>
  <c r="D71" i="5" s="1"/>
  <c r="D72" i="5" s="1"/>
  <c r="D73" i="5" s="1"/>
  <c r="D74" i="5" s="1"/>
  <c r="D75" i="5" s="1"/>
  <c r="D76" i="5" s="1"/>
  <c r="D77" i="5" s="1"/>
  <c r="D78" i="5" s="1"/>
  <c r="D79" i="5" s="1"/>
  <c r="D80" i="5" s="1"/>
  <c r="D81" i="5" s="1"/>
  <c r="D82" i="5" s="1"/>
  <c r="D83" i="5" s="1"/>
  <c r="D84" i="5" s="1"/>
  <c r="D85" i="5" s="1"/>
  <c r="D86" i="5" s="1"/>
  <c r="D87" i="5" s="1"/>
  <c r="D88" i="5" s="1"/>
  <c r="D89" i="5" s="1"/>
  <c r="D90" i="5" s="1"/>
  <c r="D91" i="5" s="1"/>
  <c r="D92" i="5" s="1"/>
  <c r="D93" i="5" s="1"/>
  <c r="D94" i="5" s="1"/>
  <c r="D95" i="5" s="1"/>
  <c r="D96" i="5" s="1"/>
  <c r="D97" i="5" s="1"/>
  <c r="D98" i="5" s="1"/>
  <c r="D99" i="5" s="1"/>
  <c r="D100" i="5" s="1"/>
  <c r="D101" i="5" s="1"/>
  <c r="D102" i="5" s="1"/>
  <c r="D103" i="5" s="1"/>
  <c r="D104" i="5" s="1"/>
  <c r="E11" i="5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 s="1"/>
  <c r="E63" i="5" s="1"/>
  <c r="E64" i="5" s="1"/>
  <c r="E65" i="5" s="1"/>
  <c r="E66" i="5" s="1"/>
  <c r="E67" i="5" s="1"/>
  <c r="E68" i="5" s="1"/>
  <c r="E69" i="5" s="1"/>
  <c r="E70" i="5" s="1"/>
  <c r="E71" i="5" s="1"/>
  <c r="E72" i="5" s="1"/>
  <c r="E73" i="5" s="1"/>
  <c r="E74" i="5" s="1"/>
  <c r="E75" i="5" s="1"/>
  <c r="E76" i="5" s="1"/>
  <c r="E77" i="5" s="1"/>
  <c r="E78" i="5" s="1"/>
  <c r="E79" i="5" s="1"/>
  <c r="E80" i="5" s="1"/>
  <c r="E81" i="5" s="1"/>
  <c r="E82" i="5" s="1"/>
  <c r="E83" i="5" s="1"/>
  <c r="E84" i="5" s="1"/>
  <c r="E85" i="5" s="1"/>
  <c r="E86" i="5" s="1"/>
  <c r="E87" i="5" s="1"/>
  <c r="E88" i="5" s="1"/>
  <c r="E89" i="5" s="1"/>
  <c r="E90" i="5" s="1"/>
  <c r="E91" i="5" s="1"/>
  <c r="E92" i="5" s="1"/>
  <c r="E93" i="5" s="1"/>
  <c r="E94" i="5" s="1"/>
  <c r="E95" i="5" s="1"/>
  <c r="E96" i="5" s="1"/>
  <c r="E97" i="5" s="1"/>
  <c r="E98" i="5" s="1"/>
  <c r="E99" i="5" s="1"/>
  <c r="E100" i="5" s="1"/>
  <c r="E101" i="5" s="1"/>
  <c r="E102" i="5" s="1"/>
  <c r="E103" i="5" s="1"/>
  <c r="E104" i="5" s="1"/>
  <c r="J12" i="5"/>
  <c r="J13" i="5"/>
  <c r="J14" i="5"/>
  <c r="J16" i="5"/>
  <c r="J17" i="5"/>
  <c r="J18" i="5"/>
  <c r="J19" i="5"/>
  <c r="J20" i="5"/>
  <c r="J21" i="5"/>
  <c r="J22" i="5"/>
  <c r="N22" i="5"/>
  <c r="J23" i="5"/>
  <c r="N23" i="5"/>
  <c r="N24" i="5" s="1"/>
  <c r="L24" i="5"/>
  <c r="J25" i="5"/>
  <c r="J26" i="5"/>
  <c r="J27" i="5"/>
  <c r="J28" i="5"/>
  <c r="J29" i="5"/>
  <c r="K29" i="5"/>
  <c r="K30" i="5" s="1"/>
  <c r="N30" i="5"/>
  <c r="N31" i="5"/>
  <c r="N32" i="5" s="1"/>
  <c r="J33" i="5"/>
  <c r="J34" i="5"/>
  <c r="J37" i="5"/>
  <c r="J38" i="5"/>
  <c r="J40" i="5"/>
  <c r="J41" i="5"/>
  <c r="L43" i="5"/>
  <c r="L44" i="5"/>
  <c r="L45" i="5"/>
  <c r="L46" i="5"/>
  <c r="L47" i="5"/>
  <c r="L48" i="5"/>
  <c r="N48" i="5"/>
  <c r="L49" i="5"/>
  <c r="N49" i="5"/>
  <c r="N50" i="5" s="1"/>
  <c r="L50" i="5"/>
  <c r="L51" i="5"/>
  <c r="L52" i="5"/>
  <c r="J53" i="5"/>
  <c r="J54" i="5"/>
  <c r="L55" i="5"/>
  <c r="L56" i="5"/>
  <c r="J57" i="5"/>
  <c r="J59" i="5"/>
  <c r="J60" i="5"/>
  <c r="J61" i="5"/>
  <c r="J62" i="5"/>
  <c r="J63" i="5"/>
  <c r="J64" i="5"/>
  <c r="N64" i="5"/>
  <c r="J65" i="5"/>
  <c r="J66" i="5"/>
  <c r="J67" i="5"/>
  <c r="J70" i="5"/>
  <c r="J71" i="5"/>
  <c r="J72" i="5"/>
  <c r="J73" i="5"/>
  <c r="J74" i="5"/>
  <c r="J76" i="5"/>
  <c r="J77" i="5"/>
  <c r="J78" i="5"/>
  <c r="J79" i="5"/>
  <c r="J80" i="5"/>
  <c r="J81" i="5"/>
  <c r="J82" i="5"/>
  <c r="J83" i="5"/>
  <c r="J84" i="5"/>
  <c r="J85" i="5"/>
  <c r="J86" i="5"/>
  <c r="J87" i="5"/>
  <c r="N87" i="5"/>
  <c r="J88" i="5"/>
  <c r="N88" i="5"/>
  <c r="N89" i="5" s="1"/>
  <c r="N90" i="5" s="1"/>
  <c r="J89" i="5"/>
  <c r="J90" i="5"/>
  <c r="J91" i="5"/>
  <c r="J92" i="5"/>
  <c r="J93" i="5"/>
  <c r="J94" i="5"/>
  <c r="J96" i="5"/>
  <c r="J97" i="5"/>
  <c r="N97" i="5"/>
  <c r="J99" i="5"/>
  <c r="L100" i="5"/>
  <c r="J100" i="5" s="1"/>
  <c r="J101" i="5"/>
  <c r="J102" i="5"/>
  <c r="J103" i="5"/>
  <c r="J104" i="5"/>
  <c r="J30" i="5" l="1"/>
  <c r="K31" i="5"/>
  <c r="K32" i="5" l="1"/>
  <c r="J32" i="5" s="1"/>
  <c r="J31" i="5"/>
  <c r="J8" i="4" l="1"/>
  <c r="J9" i="4"/>
  <c r="L14" i="4"/>
  <c r="J21" i="4"/>
  <c r="J24" i="4"/>
  <c r="J25" i="4"/>
  <c r="L28" i="4"/>
  <c r="J9" i="3" l="1"/>
  <c r="J11" i="3"/>
  <c r="J12" i="3"/>
  <c r="J13" i="3"/>
  <c r="J14" i="3"/>
  <c r="J16" i="3"/>
  <c r="J17" i="3"/>
</calcChain>
</file>

<file path=xl/sharedStrings.xml><?xml version="1.0" encoding="utf-8"?>
<sst xmlns="http://schemas.openxmlformats.org/spreadsheetml/2006/main" count="8097" uniqueCount="955">
  <si>
    <t>РН-Д-01.1-00-ГП</t>
  </si>
  <si>
    <t>т*км</t>
  </si>
  <si>
    <t>Перевозка грузов</t>
  </si>
  <si>
    <t>УЕР-15-01-01</t>
  </si>
  <si>
    <t>Строительные работы</t>
  </si>
  <si>
    <t>ГП</t>
  </si>
  <si>
    <t>1</t>
  </si>
  <si>
    <t>без титула</t>
  </si>
  <si>
    <t>т</t>
  </si>
  <si>
    <t>Погрузка, разгрузка грузов</t>
  </si>
  <si>
    <t>УЕР-15-02-01</t>
  </si>
  <si>
    <t>м3 грунта в плотном теле</t>
  </si>
  <si>
    <t>Разработка грунта: 1, 2, 3 групп</t>
  </si>
  <si>
    <t>УЕР-02-01-01-01</t>
  </si>
  <si>
    <t>м3</t>
  </si>
  <si>
    <t>Демонтаж железобетонных конструкций</t>
  </si>
  <si>
    <t>УЕР-01-01-02-01</t>
  </si>
  <si>
    <t>м2</t>
  </si>
  <si>
    <t>Демонтаж асфальтобетонного покрытия</t>
  </si>
  <si>
    <t>УЕР-01-01-13</t>
  </si>
  <si>
    <t>Раздел 11. Демонтаж парка ЛВЖ</t>
  </si>
  <si>
    <t>Щебень фр. 5-20 мм, М 800, С6</t>
  </si>
  <si>
    <t>РВ</t>
  </si>
  <si>
    <t>Материал для строительных работ</t>
  </si>
  <si>
    <t>Устройство дорог и площадок нежестких (из сыпучих материалов, в т.ч. щебня, гравия, скальной породы, песчано-гравийных смесей и т.д.)</t>
  </si>
  <si>
    <t>УЕР-03-01-08</t>
  </si>
  <si>
    <t>Раздел 7. Покрытие из щебня (тип 3)</t>
  </si>
  <si>
    <t>кг</t>
  </si>
  <si>
    <t>Песок кварцевый Quartz Sand 04</t>
  </si>
  <si>
    <t xml:space="preserve">РН-Д-01.1-00-ГП, Приказ Минстроя России  № 15 oт 16.01.2020г. </t>
  </si>
  <si>
    <t>ГиперТраст ТопКоат
алифатическая однокомпонентная полиуретановая жидкая мембрана, плотность 1,3 г/см³, прочность на разрыв до 19 Мпа, относительное удлинение при разрыве до 300</t>
  </si>
  <si>
    <t>Ксилол</t>
  </si>
  <si>
    <t>Акселератор-3000А</t>
  </si>
  <si>
    <t>Рабберфлекс-55 (серый)</t>
  </si>
  <si>
    <t>Рабберфлекс-55 (красный)</t>
  </si>
  <si>
    <t>Микросилер-50 (Аналог Двухкомпонентный низковязкий эпоксидный праймер на водной основе Аквадесмо Дюр )</t>
  </si>
  <si>
    <t>м2 изолируемой поверхности</t>
  </si>
  <si>
    <t>Гидроизоляция строительных конструкций</t>
  </si>
  <si>
    <t>УЕР-04-07-03</t>
  </si>
  <si>
    <t>Сопряжение покрытия с опорами эстакады в бетонном каре</t>
  </si>
  <si>
    <t>Сопряжение с вертикальной поверхностью</t>
  </si>
  <si>
    <t>шт</t>
  </si>
  <si>
    <t>Хомут оцинкованный двухсторонний 10” ТУ 25.11.23-001-01365436-2020</t>
  </si>
  <si>
    <t>м</t>
  </si>
  <si>
    <t>Уплотнитель пенополиэтиленовый Вилатерм СМ 30 ТУ 2291-009-03989419-2006 Сплошной, круглый, жгутовый, плотность 35кг/м3</t>
  </si>
  <si>
    <t>Плита пенополистирольная Графит+ ЭПС 35 1180х580х100 ТУ 22.21.41-001-34939409-2019 теплоизоляционная, для жилых, общественных и производственных зданий, экструдированная, прочность на сжатие 0,35МПа, теплопроводность 0,03Вт/мC, плотность 28-35кг/м3, группа горючести Г-4</t>
  </si>
  <si>
    <t>Герметик Рабберфлекс ПУ50</t>
  </si>
  <si>
    <t>Сталь арматурная А500С(гк),D=12мм ГОСТ 10884-94 СТО АСЧМ 7-93</t>
  </si>
  <si>
    <t>Бетон тяжелый БСТ B30 F300 W8 ГОСТ 7473-2010/ООО "ЗБЗ"</t>
  </si>
  <si>
    <t>Щебень фр. 0,1-2 мм, М 800, С8 ГОСТ 25607-2009</t>
  </si>
  <si>
    <t>Щебень фр. 0,1-5 мм, М 800, С8 ГОСТ 25607-2009</t>
  </si>
  <si>
    <t>Щебень фр. 5-20 мм, М 800, С6 ГОСТ 25607-2009</t>
  </si>
  <si>
    <t>Щебень фр. 20-40 мм, М 800, С5 ГОСТ 25607-2009</t>
  </si>
  <si>
    <t>Устройство дорог и площадок бетонных</t>
  </si>
  <si>
    <t>УЕР-03-01-09</t>
  </si>
  <si>
    <t>Геомембрана ПДВ (LDPE)</t>
  </si>
  <si>
    <t>Укладка геотекстильных материалов</t>
  </si>
  <si>
    <t>УЕР-02-04-02</t>
  </si>
  <si>
    <t>Раздел 5. Покрытие бетонного каре (тип 4)</t>
  </si>
  <si>
    <t>Прочие затраты</t>
  </si>
  <si>
    <t>3</t>
  </si>
  <si>
    <t>2</t>
  </si>
  <si>
    <t>Планировка территории</t>
  </si>
  <si>
    <t>УЕР-02-03-01</t>
  </si>
  <si>
    <t>Раздел 1. Земляные работы</t>
  </si>
  <si>
    <t>Примечание (чертеж, спецификация, обоснование)</t>
  </si>
  <si>
    <t>Код ЕНС/ГИД</t>
  </si>
  <si>
    <t>Общий объем</t>
  </si>
  <si>
    <t>Нормы трудноустранимых потерь и отходов материалов*</t>
  </si>
  <si>
    <t>Объем</t>
  </si>
  <si>
    <t>Ед. изм.</t>
  </si>
  <si>
    <t>Наименование</t>
  </si>
  <si>
    <t>Шифр УЕР</t>
  </si>
  <si>
    <t>Вид затрат</t>
  </si>
  <si>
    <t>Раздел ПД/Марка РД</t>
  </si>
  <si>
    <t>Веха</t>
  </si>
  <si>
    <t>Наименование объекта</t>
  </si>
  <si>
    <t>Объект/Титул</t>
  </si>
  <si>
    <t>№ пп</t>
  </si>
  <si>
    <t>Ведомость объемов работ № РН-Д-РД-07-I-ГП-001-ВОР-ver04</t>
  </si>
  <si>
    <t xml:space="preserve">РН-Д-01.1-00-КМ, Приказ № 15 oт 16.01.2020г. </t>
  </si>
  <si>
    <t>Материал лакокрасочный PRIM PLATINA Multicoat ZT (ПРИМ ПЛАТИНА Норд) цвет серый RAL 7004 Техпромсинтез ТУ 20.30.12-110-53945212-2018</t>
  </si>
  <si>
    <t>КМ</t>
  </si>
  <si>
    <t>9</t>
  </si>
  <si>
    <t>Грунт-эмаль эпоксидная TAIKOR Primer 150 зимний цвет серый ТехноНиколь ТУ 2312-099-72746455-2016</t>
  </si>
  <si>
    <t>8</t>
  </si>
  <si>
    <t>РН-Д-01.1-00-КМ</t>
  </si>
  <si>
    <t>Антикоррозионное покрытие</t>
  </si>
  <si>
    <t>Раствор цементно-песчаный М100 ГОСТ 28013-98 Состав №3: цемент М400, песок природный, вода</t>
  </si>
  <si>
    <t>7</t>
  </si>
  <si>
    <t>Сухая ЦПС</t>
  </si>
  <si>
    <t>6</t>
  </si>
  <si>
    <t>т.</t>
  </si>
  <si>
    <t>Лист 24 ГОСТ 19903-2015, сталь С345-ГК</t>
  </si>
  <si>
    <t>5</t>
  </si>
  <si>
    <t>Лист 20 ГОСТ 19903-2015, сталь С345-ГК</t>
  </si>
  <si>
    <t>4</t>
  </si>
  <si>
    <t>Прокат листовой горячекатанный Б-ПН-НО-10х1000х2000 ГОСТ 19903-2015/С345 ГОСТ 27772-2015</t>
  </si>
  <si>
    <t>м.пог.</t>
  </si>
  <si>
    <t>Труба стальная электросварная прямошовная 325х8 ГОСТ 10704-91 группа В сталь 09Г2С ГОСТ 10705-80</t>
  </si>
  <si>
    <t>м3 заполнения скважины</t>
  </si>
  <si>
    <t>Устройство стальных свай в грунтах: 3 группы</t>
  </si>
  <si>
    <t>УЕР-04-01-05-03</t>
  </si>
  <si>
    <t>Свая Св1 (16 шт.):</t>
  </si>
  <si>
    <t>Раздел 1. Фундаменты Ф1</t>
  </si>
  <si>
    <t xml:space="preserve">Ведомость объемов работ № РН-Д-РД-02-I-КМ-001-ВОР-ver04 </t>
  </si>
  <si>
    <t xml:space="preserve">РН-Д-01.1-00-ПТ </t>
  </si>
  <si>
    <t>ПТ</t>
  </si>
  <si>
    <t>Демонтаж трубопроводов</t>
  </si>
  <si>
    <t>УЕР-01-02-01</t>
  </si>
  <si>
    <t>Монтажные работы</t>
  </si>
  <si>
    <t>Раздел 2. Демонтажные работы</t>
  </si>
  <si>
    <t xml:space="preserve">РН-Д-01.1-00-ПТ, Приказ № 15 oт 16.01.2020г. </t>
  </si>
  <si>
    <t>Сталь тонколистовая оцинкованная 0,55 мм</t>
  </si>
  <si>
    <t>16</t>
  </si>
  <si>
    <t>Плита теплоизоляционная URSA XPS N-V-L ТУ 5767-001-56864652-2008 1250х600х100, экструдированный пенополистирол повышенной прочности, плотность 40кг/м3, теплопроводность 0,031Вт/мК, прочность на сжатие 0,5МПа</t>
  </si>
  <si>
    <t>15</t>
  </si>
  <si>
    <t>Тепловая изоляция оборудования и трубопроводов (минеральная вата+покрывной слой)</t>
  </si>
  <si>
    <t>УЕР-13-03-01</t>
  </si>
  <si>
    <t>14</t>
  </si>
  <si>
    <t>Теплоизоялция трубопроводов</t>
  </si>
  <si>
    <t>Покрытие эпоксидное Прим Платина Норд цвет красный RAL 3020 ТУ 20.30.12-110-53945212-2018</t>
  </si>
  <si>
    <t>13</t>
  </si>
  <si>
    <t>Антикоррозионная защита трубопроводов, в том числе подготовительные работы</t>
  </si>
  <si>
    <t>УЕР-13-01-03</t>
  </si>
  <si>
    <t>12</t>
  </si>
  <si>
    <t>Антикоррозийная защита трубопроводов</t>
  </si>
  <si>
    <t>Кран шаровой КШ.М.032.016-00 DN32 PN16, материал корпуса сталь 20, управление ручное, муфтовый, рабочая среда: вода, пар, воздух, нефтепродукты с температурой от -40C до +200C ТУ 3742-001-73086009-2006</t>
  </si>
  <si>
    <t>Материал для монтажных работ</t>
  </si>
  <si>
    <t>11</t>
  </si>
  <si>
    <t>шт.</t>
  </si>
  <si>
    <t>Монтаж арматуры с ручным приводом или без привода, диаметр условного прохода до 40 мм</t>
  </si>
  <si>
    <t>УЕР-07-03-01</t>
  </si>
  <si>
    <t>10</t>
  </si>
  <si>
    <t>кмп</t>
  </si>
  <si>
    <t>Затвор поворотный дисковый межфланцевый DN 250, PN 1,6 МПа (в комплекте с фланцами: Фланцы стальные воротниковые ГОСТ 12821-80 ст.09Г2С на Ру 1.6МПа (16 кгс/см2), диаметром, мм 250) ЗД.250.16.1  РН-Д-01-07-ПТ.ОЛ3</t>
  </si>
  <si>
    <t>Монтаж арматуры с ручным приводом или без привода, диаметр условного прохода от 200 мм до 400 мм</t>
  </si>
  <si>
    <t>УЕР-07-03-03</t>
  </si>
  <si>
    <t>Труба стальная бесшовная холоднодеформированная 32х4 ГОСТ 8733-74 группа В сталь 20 ГОСТ 8731-74</t>
  </si>
  <si>
    <t>Монтаж трубопроводов внутренних (не относящихся к технологическим) из углеродистых, среднелегированных  и низколегированных сталей, диаметр условного прохода DN до 50 мм</t>
  </si>
  <si>
    <t>УЕР-07-05-01</t>
  </si>
  <si>
    <t>Опора скользящая Т13.19 ГОСТ 14911-82</t>
  </si>
  <si>
    <t>Тройник 273х7 ГОСТ 17376-2001 сталь 09Г2С</t>
  </si>
  <si>
    <t>Отвод 90-273х7 сталь 20 ГОСТ 17375-2001</t>
  </si>
  <si>
    <t>Труба стальная бесшовная горячедеформированная 273х7 ГОСТ 8732-78 группа В сталь 20 ГОСТ 8731-74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</si>
  <si>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от 200 мм до 400 мм</t>
  </si>
  <si>
    <t>УЕР-07-06-03</t>
  </si>
  <si>
    <t>Раздел 1. В2 -сеть производственно-противопожарного водопровода</t>
  </si>
  <si>
    <t>Ведомость объемов работ № РН-Д-РД-06-I-ПТ-001-ВОР-ver04</t>
  </si>
  <si>
    <t xml:space="preserve"> РН-Д-01.1-07-КЖ, Приказ Минстроя России № 15/пр от 16.01.2020 г.</t>
  </si>
  <si>
    <t>Эмаль ПФ-115 цвет черный ГОСТ 6465-76</t>
  </si>
  <si>
    <t>Материалы для строительных работ</t>
  </si>
  <si>
    <t>Резервуарный парк ЛВЖ (4х1000 м3) (тит. 7)</t>
  </si>
  <si>
    <t>89</t>
  </si>
  <si>
    <t>Грунтовка ГФ-017 /р-д 0,09кг/м2/</t>
  </si>
  <si>
    <t>88</t>
  </si>
  <si>
    <t xml:space="preserve"> РН-Д-01.1-07-КЖ</t>
  </si>
  <si>
    <t>87</t>
  </si>
  <si>
    <t>Установка анкеров и закладных/монтажных деталей</t>
  </si>
  <si>
    <t>УЕР-04-02-12</t>
  </si>
  <si>
    <t>86</t>
  </si>
  <si>
    <t>Труба стальная бесшовная горячедеформированная 325х8 не менее 9м ГОСТ 8732-78 сталь 09Г2С ГОСТ 8731-74, ТУ 14-161-184-2000</t>
  </si>
  <si>
    <t>85</t>
  </si>
  <si>
    <t>Изготовление металлоконструкций</t>
  </si>
  <si>
    <t>УЕР-05-03-04</t>
  </si>
  <si>
    <t>84</t>
  </si>
  <si>
    <t>Гильза</t>
  </si>
  <si>
    <t>Мастика МБР-35 ГОСТ 15836-79 /за 2 раза/</t>
  </si>
  <si>
    <t>83</t>
  </si>
  <si>
    <t>82</t>
  </si>
  <si>
    <t>Гидроизоляция</t>
  </si>
  <si>
    <t>Кирпич керамический рядовой пустотелый КР-р-пу 1,4НФ/150/1,4/75 ГОСТ 530-2012</t>
  </si>
  <si>
    <t>81</t>
  </si>
  <si>
    <t>м3 кладки</t>
  </si>
  <si>
    <t>Конструкции из кирпича, блоков и иных мелкоштучных материалов</t>
  </si>
  <si>
    <t>УЕР-04-04-01</t>
  </si>
  <si>
    <t>80</t>
  </si>
  <si>
    <t>Опорная подушка ОП1 Серия 3.006.1-8.3-1-25  (бетон-0,004 м3)</t>
  </si>
  <si>
    <t>79</t>
  </si>
  <si>
    <t>Монтаж парапетных плит и плит перекрытий каналов и лотков железобетонных сборных</t>
  </si>
  <si>
    <t>УЕР-04-03-05</t>
  </si>
  <si>
    <t>78</t>
  </si>
  <si>
    <t>Сталь арматурная 18-А-III сталь 25Г2С периодического профиля ГОСТ 5781-82</t>
  </si>
  <si>
    <t>77</t>
  </si>
  <si>
    <t>Сталь арматурная 14-А-III сталь 25Г2С периодического профиля ГОСТ 5781-82</t>
  </si>
  <si>
    <t>76</t>
  </si>
  <si>
    <t>Сталь арматурная 8-А-III сталь 25Г2С ГОСТ 5781-82</t>
  </si>
  <si>
    <t>75</t>
  </si>
  <si>
    <t>Сталь арматурная 20-А-I Ст3сп гладкого профиля ГОСТ 5781-82</t>
  </si>
  <si>
    <t>74</t>
  </si>
  <si>
    <t>Сталь арматурная 10-А-I Ст3сп ГОСТ 5781-82</t>
  </si>
  <si>
    <t>73</t>
  </si>
  <si>
    <t>Смесь бетонная тяжелая БСТ B30 П4 F200 W8 ГОСТ 7473-2010/ООО "НБЗ"</t>
  </si>
  <si>
    <t>72</t>
  </si>
  <si>
    <t>Устройство лотков и приямков из монолитного железобетона</t>
  </si>
  <si>
    <t>УЕР-04-02-04</t>
  </si>
  <si>
    <t>71</t>
  </si>
  <si>
    <t>Смесь бетонная тяжелая БСТ B7.5 П2 F100 W2 ГОСТ 7473-2010 состав №96</t>
  </si>
  <si>
    <t>70</t>
  </si>
  <si>
    <t>Устройство бетонной подготовки</t>
  </si>
  <si>
    <t>УЕР-04-02-01</t>
  </si>
  <si>
    <t>69</t>
  </si>
  <si>
    <t>ПГС</t>
  </si>
  <si>
    <t>68</t>
  </si>
  <si>
    <t>Щебень фр. 5-40</t>
  </si>
  <si>
    <t>67</t>
  </si>
  <si>
    <t>Обратная засыпка /щебень+пгс/</t>
  </si>
  <si>
    <t>УЕР-02-02-01</t>
  </si>
  <si>
    <t>66</t>
  </si>
  <si>
    <t>Уплотнение грунта</t>
  </si>
  <si>
    <t>УЕР-02-02-03</t>
  </si>
  <si>
    <t>65</t>
  </si>
  <si>
    <t>Прочие работы</t>
  </si>
  <si>
    <t>64</t>
  </si>
  <si>
    <t>63</t>
  </si>
  <si>
    <t>Раздел 6. Технологический канал (Плита П1, П2, Лоток Л1)</t>
  </si>
  <si>
    <t>Геомембрана ПВД (LDPE) Геофлекс 1мм</t>
  </si>
  <si>
    <t>62</t>
  </si>
  <si>
    <t>61</t>
  </si>
  <si>
    <t>Сетка Ø5Вр1-100/ Ø5Вр1-100</t>
  </si>
  <si>
    <t>60</t>
  </si>
  <si>
    <t>59</t>
  </si>
  <si>
    <t>Устройство отмостки с асфальтобетонным и бетонным покрытием</t>
  </si>
  <si>
    <t>УЕР-04-02-14</t>
  </si>
  <si>
    <t>58</t>
  </si>
  <si>
    <t>Раздел 5. Отмостка</t>
  </si>
  <si>
    <t>Анкер БСР М22х250</t>
  </si>
  <si>
    <t>57</t>
  </si>
  <si>
    <t>56</t>
  </si>
  <si>
    <t>Битум БН 70/30</t>
  </si>
  <si>
    <t>55</t>
  </si>
  <si>
    <t>54</t>
  </si>
  <si>
    <t>Сталь арматурная 12-А-I ВСт3сп ГОСТ 5781-82</t>
  </si>
  <si>
    <t>53</t>
  </si>
  <si>
    <t>Прокат арматурный 1ф-НД-12-ОМ1-ОВ2-А400 ГОСТ 34028-2016 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прутках, немерной длины</t>
  </si>
  <si>
    <t>52</t>
  </si>
  <si>
    <t>Смесь бетонная тяжелая БСТ B35 F400 W10 ГОСТ 7473-2010/ООО "ЗБЗ"</t>
  </si>
  <si>
    <t>51</t>
  </si>
  <si>
    <t>Устройство фундаментов и ростверков из монолитного железобетона</t>
  </si>
  <si>
    <t>УЕР-04-02-02</t>
  </si>
  <si>
    <t>50</t>
  </si>
  <si>
    <t>49</t>
  </si>
  <si>
    <t>48</t>
  </si>
  <si>
    <t>Раздел 4. Фундамент Фм6</t>
  </si>
  <si>
    <t>47</t>
  </si>
  <si>
    <t>Труба стальная бесшовная горячедеформированная 159х6 ГОСТ 8732-78 сталь 09Г2С ТУ 14-3Р-1128-2007</t>
  </si>
  <si>
    <t>46</t>
  </si>
  <si>
    <t>Труба стальная бесшовная горячедеформированная 273х8 ГОСТ 8732-78 сталь 09Г2С ТУ 14-3-1128-2000</t>
  </si>
  <si>
    <t>45</t>
  </si>
  <si>
    <t>44</t>
  </si>
  <si>
    <t>43</t>
  </si>
  <si>
    <t>42</t>
  </si>
  <si>
    <t>41</t>
  </si>
  <si>
    <t>Прокат арматурный 1ф-НД-16-ОМ1-ОВ2-А400 ГОСТ 34028-2016 для железобетонных конструкций, периодического профиля, формы 1ф, с предельным отклонением по массе 1м длины для группы ОМ1, обычной точности по овальности ОВ2, класса А400, в прутках, немерной длины</t>
  </si>
  <si>
    <t>40</t>
  </si>
  <si>
    <t>39</t>
  </si>
  <si>
    <t>Сталь арматурная 10-А-III сталь 25Г2С периодического профиля ГОСТ 5781-82</t>
  </si>
  <si>
    <t>38</t>
  </si>
  <si>
    <t>37</t>
  </si>
  <si>
    <t>36</t>
  </si>
  <si>
    <t>35</t>
  </si>
  <si>
    <t>34</t>
  </si>
  <si>
    <t>33</t>
  </si>
  <si>
    <t>Раздел 3. Фундамент Фм2</t>
  </si>
  <si>
    <t>Асфальт мелкозернистый тип Б марка II</t>
  </si>
  <si>
    <t>32</t>
  </si>
  <si>
    <t>Устройство дорог и площадок из асфальтобетона</t>
  </si>
  <si>
    <t>УЕР-03-01-07</t>
  </si>
  <si>
    <t>31</t>
  </si>
  <si>
    <t>Устройство асфальта</t>
  </si>
  <si>
    <t>Песчаные, пылеватые и глинистые частицы кpупностью менее 01 мм</t>
  </si>
  <si>
    <t>29</t>
  </si>
  <si>
    <t>Песок строительный ГОСТ 8736-2014 средней крупности, фракция 2-2,5мм</t>
  </si>
  <si>
    <t>28</t>
  </si>
  <si>
    <t>Обратная засыпка</t>
  </si>
  <si>
    <t>27</t>
  </si>
  <si>
    <t>Устройство гидрофобного слоя</t>
  </si>
  <si>
    <t>Ортоксилол нефтяной ТУ 38.101254-72 Бесцветная жидкость с характерным запахом. Высший сорт. Применяется в качестве растворителя лаков, красок, мастик</t>
  </si>
  <si>
    <t>26</t>
  </si>
  <si>
    <t>25</t>
  </si>
  <si>
    <t>Защитный полиуретановый лак ГиперТраст ТопКоат (В качестве верхнего (финишного) покрытия: минимум 0,5 кг/м2 .)</t>
  </si>
  <si>
    <t>24</t>
  </si>
  <si>
    <t>23</t>
  </si>
  <si>
    <t>22</t>
  </si>
  <si>
    <t>21</t>
  </si>
  <si>
    <t>20</t>
  </si>
  <si>
    <t>19</t>
  </si>
  <si>
    <t>18</t>
  </si>
  <si>
    <t>17</t>
  </si>
  <si>
    <t>Сетка арматурная сварная 5С 5Вр1-200/5Вр1-200 ГОСТ 23279-2012</t>
  </si>
  <si>
    <t>Бетон мелкозернистый В10, F100, W2</t>
  </si>
  <si>
    <t>Раздел 2. Фундамент Ф1</t>
  </si>
  <si>
    <t>Щебень фр. 5-20 с песком</t>
  </si>
  <si>
    <t>Щебень 40-70мм ГОСТ 8267-93</t>
  </si>
  <si>
    <t>Обратная засыпка /щебень+песок/</t>
  </si>
  <si>
    <t>КЖ</t>
  </si>
  <si>
    <t>тит 07</t>
  </si>
  <si>
    <t>Ведомость объемов работ № РН-Д-РД-02-I-КЖ-001-ВОР-ver04</t>
  </si>
  <si>
    <t xml:space="preserve"> РН-Д-01-07-КМ, Приказ Минстроя России № 15/пр от 16.01.2020 г.</t>
  </si>
  <si>
    <t>тит 7</t>
  </si>
  <si>
    <t>180</t>
  </si>
  <si>
    <t>Эмаль ПФ-115 цвет черный, ГОСТ 6465-76</t>
  </si>
  <si>
    <t>179</t>
  </si>
  <si>
    <t>Огнезащитный состав ОГЗ-МЕТ-О</t>
  </si>
  <si>
    <t>прайс</t>
  </si>
  <si>
    <t>178</t>
  </si>
  <si>
    <t>Грунтовка глифталевая ГФ-021 цвет серый КраскаВо ТУ 2312-001-51908103-2012</t>
  </si>
  <si>
    <t>177</t>
  </si>
  <si>
    <t xml:space="preserve"> РН-Д-01-07-КМ</t>
  </si>
  <si>
    <t>Огнезащита металлоконструкций (полная окраска элементов)</t>
  </si>
  <si>
    <t>УЕР-13-06-01</t>
  </si>
  <si>
    <t>176</t>
  </si>
  <si>
    <t>Растворитель PRIM R 05 (ПРИМ ЭП) ТУ 2319-059-53945212-2014</t>
  </si>
  <si>
    <t>175</t>
  </si>
  <si>
    <t>174</t>
  </si>
  <si>
    <t>173</t>
  </si>
  <si>
    <t>Антикоррозионная защита металлоконструкций (полная система окраски)</t>
  </si>
  <si>
    <t>УЕР-13-05-01</t>
  </si>
  <si>
    <t>172</t>
  </si>
  <si>
    <t>Раздел 18. Антикоррозийная защита</t>
  </si>
  <si>
    <t>Монтаж металлоконструкций эстакад и галерей</t>
  </si>
  <si>
    <t>УЕР-05-01-02</t>
  </si>
  <si>
    <t>171</t>
  </si>
  <si>
    <t>Швеллер 20у, сталь С345-ГК</t>
  </si>
  <si>
    <t>170</t>
  </si>
  <si>
    <t>169</t>
  </si>
  <si>
    <t>Раздел 17. Балки</t>
  </si>
  <si>
    <t>Болт самоанкерующийся распорный БСР 16х150 УХЛ3 ГОСТ 28778-90</t>
  </si>
  <si>
    <t>168</t>
  </si>
  <si>
    <t>БСР М8х85</t>
  </si>
  <si>
    <t>167</t>
  </si>
  <si>
    <t>Площадка ПВГ 24.9 серия 1.450.3-7.94</t>
  </si>
  <si>
    <t>166</t>
  </si>
  <si>
    <t>Монтаж металлоконструкций лестниц и площадок обслуживания, а также ограждений</t>
  </si>
  <si>
    <t>УЕР-05-03-01</t>
  </si>
  <si>
    <t>165</t>
  </si>
  <si>
    <t>Лист просечно-вытяжной ПВЛ-506 5х1500х3000 ТУ 36.26.11-5-89, ГОСТ 19281-2014 сталь 09Г2С нормальной точности</t>
  </si>
  <si>
    <t>164</t>
  </si>
  <si>
    <t>163</t>
  </si>
  <si>
    <t>Уголок 100х7, сталь С345-ГК</t>
  </si>
  <si>
    <t>162</t>
  </si>
  <si>
    <t>Уголок стальной горячекатаный равнополочный В-25х25х3 ГОСТ 8509-93, ГОСТ 19281-2014 сталь 09Г2С 345-12-09Г2С-ГС</t>
  </si>
  <si>
    <t>161</t>
  </si>
  <si>
    <t>Уголок стальной горячекатаный равнополочный В-50х50х5 ГОСТ 8509-93, ГОСТ 19281-2014 сталь 09Г2С 345-12-09Г2С-ГС</t>
  </si>
  <si>
    <t>160</t>
  </si>
  <si>
    <t>Швеллер стальной горячекатаный 14П ГОСТ 8240-97, ГОСТ 19281-2014 сталь 09Г2С 325-12-09Г2С-ГС, с параллельными гранями полок</t>
  </si>
  <si>
    <t>159</t>
  </si>
  <si>
    <t>158</t>
  </si>
  <si>
    <t>Раздел 16. Лестница Лм2 -4 шт.</t>
  </si>
  <si>
    <t>157</t>
  </si>
  <si>
    <t>Полоса 4х150, сталь С345-ГК</t>
  </si>
  <si>
    <t>156</t>
  </si>
  <si>
    <t>Полоса 4х40, сталь С345-ГК</t>
  </si>
  <si>
    <t>155</t>
  </si>
  <si>
    <t>154</t>
  </si>
  <si>
    <t>153</t>
  </si>
  <si>
    <t>Раздел 15. Ограждения Ог1, Ол1</t>
  </si>
  <si>
    <t>Анкер БСР М12х120</t>
  </si>
  <si>
    <t>152</t>
  </si>
  <si>
    <t>151</t>
  </si>
  <si>
    <t>150</t>
  </si>
  <si>
    <t>149</t>
  </si>
  <si>
    <t>148</t>
  </si>
  <si>
    <t>147</t>
  </si>
  <si>
    <t>146</t>
  </si>
  <si>
    <t>Раздел 14. Лестница Л1 - 8 шт.</t>
  </si>
  <si>
    <t>Анкер БСР М8х85</t>
  </si>
  <si>
    <t>145</t>
  </si>
  <si>
    <t>144</t>
  </si>
  <si>
    <t>143</t>
  </si>
  <si>
    <t>Труба 100х100х5, сталь С345-ГК</t>
  </si>
  <si>
    <t>142</t>
  </si>
  <si>
    <t>141</t>
  </si>
  <si>
    <t>Раздел 13. Стойка Ст1 -16 шт.</t>
  </si>
  <si>
    <t>140</t>
  </si>
  <si>
    <t>139</t>
  </si>
  <si>
    <t>Прокат листовой горячекатаный Б-ПН-О-8х1500х6000 ГОСТ 19903-2015, ГОСТ 19281-2014 сталь 09Г2С 345-12-09Г2С-ГС</t>
  </si>
  <si>
    <t>138</t>
  </si>
  <si>
    <t>137</t>
  </si>
  <si>
    <t>136</t>
  </si>
  <si>
    <t>Швеллер стальной горячекатаный 16П ГОСТ 8240-97, ГОСТ 19281-2014 сталь 09Г2С 345-12-09Г2С-ГС, с параллельными гранями полок</t>
  </si>
  <si>
    <t>135</t>
  </si>
  <si>
    <t>134</t>
  </si>
  <si>
    <t>Раздел 12. Площадка Пл1 - 4 шт.</t>
  </si>
  <si>
    <t>Лист профилированный С21-1000-0,7 СТО 57398459-18-2006 для стеновых ограждений, из проката тонколистового оцинкованного с полимерным покрытием, полезная ширина 1000мм, габаритная ширина 1051мм, s=0,7мм, L=5500мм, цвет RAL 5015</t>
  </si>
  <si>
    <t>133</t>
  </si>
  <si>
    <t>Ограждающие конструкции стен из профилированного листа</t>
  </si>
  <si>
    <t>УЕР-05-02-02</t>
  </si>
  <si>
    <t>132</t>
  </si>
  <si>
    <t>Профлист Н60-845-0,9</t>
  </si>
  <si>
    <t>131</t>
  </si>
  <si>
    <t>Ограждающие конструкции перекрытий и покрытий из профилированного листа</t>
  </si>
  <si>
    <t>УЕР-05-02-04</t>
  </si>
  <si>
    <t>130</t>
  </si>
  <si>
    <t>129</t>
  </si>
  <si>
    <t>128</t>
  </si>
  <si>
    <t>Прокат листовой горячекатаный Б-ПН-О-14х1500х6000 ГОСТ 19903-2015, ГОСТ 19281-2014 сталь 09Г2С 345-12-09Г2С-ГС</t>
  </si>
  <si>
    <t>127</t>
  </si>
  <si>
    <t>126</t>
  </si>
  <si>
    <t>Лист 20, сталь С345-5</t>
  </si>
  <si>
    <t>125</t>
  </si>
  <si>
    <t>Двутавр 24М, сталь 09Г2С</t>
  </si>
  <si>
    <t>124</t>
  </si>
  <si>
    <t>Труба 120х120х4, сталь С345-ГК</t>
  </si>
  <si>
    <t>123</t>
  </si>
  <si>
    <t>122</t>
  </si>
  <si>
    <t>Двутавр 20Ш1, сталь 09Г2С</t>
  </si>
  <si>
    <t>121</t>
  </si>
  <si>
    <t>Двутавр стальной горячекатаный 20Б1 ГОСТ Р 57837-2017, ГОСТ 19281-2014 сталь 09Г2С 345-12-09Г2С-ГС, с параллельными гранями полок</t>
  </si>
  <si>
    <t>120</t>
  </si>
  <si>
    <t>Труба 160х160х8, сталь С345-ГК</t>
  </si>
  <si>
    <t>119</t>
  </si>
  <si>
    <t>118</t>
  </si>
  <si>
    <t>Раздел 11. Навес 1 - 8шт.</t>
  </si>
  <si>
    <t>117</t>
  </si>
  <si>
    <t>116</t>
  </si>
  <si>
    <t>115</t>
  </si>
  <si>
    <t>Сталь арматурная 12-А-III сталь 25Г2С периодического профиля ГОСТ 5781-82</t>
  </si>
  <si>
    <t>114</t>
  </si>
  <si>
    <t>Смесь бетонная тяжелая БСТ В35 П4 F400 W10 ГОСТ 7473-2010/ООО "Стэп"</t>
  </si>
  <si>
    <t>113</t>
  </si>
  <si>
    <t>112</t>
  </si>
  <si>
    <t>111</t>
  </si>
  <si>
    <t>110</t>
  </si>
  <si>
    <t>Щебень 20-40мм СТП 0401.14.44-2-2-92</t>
  </si>
  <si>
    <t>109</t>
  </si>
  <si>
    <t>108</t>
  </si>
  <si>
    <t>Раздел 10. Фундаменты под навесы</t>
  </si>
  <si>
    <t>107</t>
  </si>
  <si>
    <t>106</t>
  </si>
  <si>
    <t>105</t>
  </si>
  <si>
    <t>104</t>
  </si>
  <si>
    <t>103</t>
  </si>
  <si>
    <t>Раздел 9. Ограждение Ог2</t>
  </si>
  <si>
    <t>102</t>
  </si>
  <si>
    <t>101</t>
  </si>
  <si>
    <t>100</t>
  </si>
  <si>
    <t>99</t>
  </si>
  <si>
    <t>98</t>
  </si>
  <si>
    <t>Раздел 8. Стойка Ст2 - 20 шт.</t>
  </si>
  <si>
    <t>97</t>
  </si>
  <si>
    <t>96</t>
  </si>
  <si>
    <t>УЕРмтр-07.03.02.03.02-502006</t>
  </si>
  <si>
    <t>95</t>
  </si>
  <si>
    <t>94</t>
  </si>
  <si>
    <t>Раздел 7. Стремянка Л1 -8 шт.</t>
  </si>
  <si>
    <t>93</t>
  </si>
  <si>
    <t>92</t>
  </si>
  <si>
    <t>91</t>
  </si>
  <si>
    <t>90</t>
  </si>
  <si>
    <t>Раздел 6. Площадка Пл2 -4 шт.</t>
  </si>
  <si>
    <t>Лист Б-ПН толщ. 20мм , сталь С345-5</t>
  </si>
  <si>
    <t>Раздел 5. Навес Нс1 - 4 шт.</t>
  </si>
  <si>
    <t>Прокат листовой горячекатаный Б-ПН-О-3х1500х6000 ГОСТ 19903-2015, ГОСТ 19281-2014 сталь 09Г2С 345-12-09Г2С-ГС</t>
  </si>
  <si>
    <t>Труба 50х50х3, сталь С345-ГК</t>
  </si>
  <si>
    <t>Труба 80х80х3, сталь С345-ГК</t>
  </si>
  <si>
    <t>Раздел 4. Фермы</t>
  </si>
  <si>
    <t>Болт БСР 10х110 ГОСТ 28778-90</t>
  </si>
  <si>
    <t>Швеллер стальной горячекатаный 16У ГОСТ 8240-97, ГОСТ 19281-2014 сталь 09Г2С 325-12-09Г2С-ГС, с уклоном внутренних граней полок</t>
  </si>
  <si>
    <t>Швеллер стальной горячекатаный 30У ГОСТ 8240-97, ГОСТ 19281-2014 сталь 09Г2С 325-12-09Г2С-ГС, с уклоном внутренних граней полок</t>
  </si>
  <si>
    <t>Двутавр стальной горячекатаный 14Б2 ГОСТ Р 57837-2017, ГОСТ 19281-2014 сталь 09Г2С 345-12-09Г2С-ГС, с параллельными гранями полок</t>
  </si>
  <si>
    <t>Двутавр 20К2, сталь 09Г2С</t>
  </si>
  <si>
    <t>Двутавр 30К2, сталь 09Г2С</t>
  </si>
  <si>
    <t>Двутавр стальной горячекатаный 30Б1 ГОСТ Р 57837-2017, ГОСТ 19281-2014 сталь 09Г2С 345-12-09Г2С-ГС, с параллельными гранями полок</t>
  </si>
  <si>
    <t>Прокат листовой горячекатаный Б-ПН-О-5х1500х6000 ГОСТ 19903-2015, ГОСТ 19281-2014 сталь 09Г2С 345-12-09Г2С-ГС</t>
  </si>
  <si>
    <t>Прокат листовой горячекатаный Б-ПН-О-6х1500х6000 ГОСТ 19903-2015, ГОСТ 19281-2014 сталь 09Г2С 345-12-09Г2С-ГС</t>
  </si>
  <si>
    <t>Прокат листовой горячекатаный Б-ПН-О-12х1500х6000 ГОСТ 19903-2015, ГОСТ 19281-2014 сталь 09Г2С 345-12-09Г2С-ГС</t>
  </si>
  <si>
    <t>Прокат листовой горячекатаный Б-ПН-О-16х1500х6000 ГОСТ 19903-2015, ГОСТ 19281-2014 сталь 09Г2С 345-12-09Г2С-ГС</t>
  </si>
  <si>
    <t>Труба 325×7, сталь С345-ГК</t>
  </si>
  <si>
    <t>Труба стальная бесшовная 159х6 ГОСТ 8732-78 сталь 09Г2С ТУ 14-161-184-2000</t>
  </si>
  <si>
    <t>Труба 53×1.8, сталь С345-ГК</t>
  </si>
  <si>
    <t>Раздел 3. Опоры</t>
  </si>
  <si>
    <t>Раздел 2. Траверсы</t>
  </si>
  <si>
    <t>Лист 20 мм, сталь С345-ГК</t>
  </si>
  <si>
    <t>Труба стальная электросварная прямошовная 273х8 ГОСТ 10704-91 группа В сталь 09Г2С ГОСТ 10705-80</t>
  </si>
  <si>
    <t>Св6 (27 шт.)</t>
  </si>
  <si>
    <t>Труба стальная электросварная прямошовная 426х8 ГОСТ 10704-91 группа В сталь 09Г2С ГОСТ 10705-80</t>
  </si>
  <si>
    <t>Св5 (4 шт.)</t>
  </si>
  <si>
    <t>22.1</t>
  </si>
  <si>
    <t>Св4 (50 шт.)</t>
  </si>
  <si>
    <t>Св3 (90 шт.)</t>
  </si>
  <si>
    <t>Св2 (2 шт.)</t>
  </si>
  <si>
    <t>Св1 (12 шт.)</t>
  </si>
  <si>
    <t>Раздел 1. Сваи</t>
  </si>
  <si>
    <t>Ведомость объемов работ № РН-Д-РД-02-I-КМ-001-ВОР-ver04</t>
  </si>
  <si>
    <t>РН-Д-01.1-07-НК изм.1, Приказ № 15 oт 16.01.2020г.</t>
  </si>
  <si>
    <t>Обертка липкая полиэтиленовая Полилен-ОБ 40-ОБ-63</t>
  </si>
  <si>
    <t>НК</t>
  </si>
  <si>
    <t>Резервуарный парк ЛВЖ (4х1000 м3) (тит. 7).</t>
  </si>
  <si>
    <t>тит.7</t>
  </si>
  <si>
    <t>Лента полиэтиленовая полилен 40-ЛИ-45 толщиной не 
менее 0,45 мм</t>
  </si>
  <si>
    <t>РН-Д-01.1-07-НК изм.1</t>
  </si>
  <si>
    <t>Покрытие наружной поверхности колодцев и стальных трубопроводов (подземная часть)</t>
  </si>
  <si>
    <t>Растворитель Р-4 ГОСТ 7827-74</t>
  </si>
  <si>
    <t>Платина НОРД RAL 9003</t>
  </si>
  <si>
    <t>АКЗ колодца</t>
  </si>
  <si>
    <t>Раздел 4. Антикоррозионная защита</t>
  </si>
  <si>
    <t>Пеноплекс 45, толщиной 100 мм, с крепежными элементами для диам.1020</t>
  </si>
  <si>
    <t>Тепловая изоляция оборудования и трубопроводов (скорлупами и полуцилиндрами)</t>
  </si>
  <si>
    <t>УЕР-13-03-03</t>
  </si>
  <si>
    <t>Теплоизоляция  колодцев</t>
  </si>
  <si>
    <t>Бетон В15</t>
  </si>
  <si>
    <t>Отмостка</t>
  </si>
  <si>
    <t>АКЗ мет.лестниц</t>
  </si>
  <si>
    <t>Монтаж труб и конструкций методом поэлементной сборки  (вытяжные трубы, вентиляторные трубы, дымовые трубы и т.д.)</t>
  </si>
  <si>
    <t>УЕР-05-03-06</t>
  </si>
  <si>
    <t>Шарнир L=150 мм</t>
  </si>
  <si>
    <t>Сальник набивной  Ду 200, L=200 мм, ТМ 89-05</t>
  </si>
  <si>
    <t>Труба стальная 09Г2С 325х6-2-ППУ-ОЦ ГОСТ 30732-2006 (L=0,20 м)</t>
  </si>
  <si>
    <t>тн</t>
  </si>
  <si>
    <t>Сталь арматурная 16-А-I Ст3сп гладкого профиля ГОСТ 5781-82 /решетка/</t>
  </si>
  <si>
    <t>Прокат арматурный НД-18-А240 ГОСТ 34028-2016 для железобетонных конструкций, гладкого профиля, в прутках, немерной длины /скобы/</t>
  </si>
  <si>
    <t>Прокат листовой горячекатаный Б-ПН-О-12х1500х6000 ГОСТ 19903-2015, ГОСТ 19281-2014 сталь 09Г2С 345-12-09Г2С-ГСЛист 12х350х350 сталь 09Г2С</t>
  </si>
  <si>
    <t>30</t>
  </si>
  <si>
    <t>Труба стальная, в ППУ изоляции, ПЭ с кабель каналом и греющим кабелем, ф159х4,5/280 мм (Ду 100 мм)</t>
  </si>
  <si>
    <t>Труба стальная электросварная прямошовная, ГОСТ 10704-91/09Г2С, ГОСТ 10705-80, ф1020х10,0 мм</t>
  </si>
  <si>
    <t>Труба стальная электросварная прямошовная, ГОСТ 10704-91/09Г2С, ф1220х10,0 мм</t>
  </si>
  <si>
    <t>Смесь бетонная мелкозернистая БСМ B15 П3 F150 W4 ГОСТ 7473-2010 состав №18</t>
  </si>
  <si>
    <t>Раздел 3. Колодцы канализационные сталный КК-1, КК-2, КК-3, КК-4, КК-5, КК-6 (Д1), КК-7 (Д2), КК-8 (Д3)</t>
  </si>
  <si>
    <t>Антикоррозионная изоляция трубопроводов футляров</t>
  </si>
  <si>
    <t>Опорно-направляющее кольцо (ОНК) для труборовода Le 200 мм  тип FS-35</t>
  </si>
  <si>
    <t>Труба стальная электросварная прямошовная 530х9х12000 ГОСТ 10704-91 группа В сталь 09Г2С ГОСТ 10705-80L=18 м /футляр/</t>
  </si>
  <si>
    <t>Труба стальная электросварная прямошовная 530х9х12000 ГОСТ 10704-91 группа В сталь 09Г2С ГОСТ 10705-80  L=14 м /футляр/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</si>
  <si>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от 400 мм до 800 мм</t>
  </si>
  <si>
    <t>УЕР-07-06-04</t>
  </si>
  <si>
    <t>Футляр</t>
  </si>
  <si>
    <t>Соединительный элемент , 200 мм</t>
  </si>
  <si>
    <t>Заглушка герметичная , 200 мм</t>
  </si>
  <si>
    <t>Затвор сифонный, чугунный , 200 мм</t>
  </si>
  <si>
    <t>Заглушка фланцевая 1-150-1,6</t>
  </si>
  <si>
    <t>Фланец 150-10-11-1-В-ст.20-IV</t>
  </si>
  <si>
    <t>Гидрозатвор</t>
  </si>
  <si>
    <t>Отвод стальной 900, в ППУ-ОЦ  изоляции с ОДК, ф219х6,0/355 мм (Ду 200 мм)</t>
  </si>
  <si>
    <t>Труба стальная, в ППУ изоляции, ПЭ с кабель каналом и греющим кабелем, ф219х6,0/315-355 мм (Ду 200 мм)</t>
  </si>
  <si>
    <t>Подземный трубопровод</t>
  </si>
  <si>
    <t>компл.</t>
  </si>
  <si>
    <t>Задвижка шиберная, ножевая, фланцевая, хладостойкая сталь (марка стали  корпуса 20ГЛ, марка стали ножа 08Х17Н13М2),  РN=1,6 МПа, Тmax=1800С, Ду 200 мм (исполнение ХЛ1), герметичность затвора по ГОСТ 9544-2005, ТУ 3741-017-55377430-10 С колонкой управления задвижкой с ручным приводом (Ду 200 мм),
ТУ 4859-001-76950431-2006   РН-Д-01.1-07-НК.ОЛ1</t>
  </si>
  <si>
    <t>Задвижка шиберная ножевая DN 200, PN 16, c  ручным управлением, в комплекте с ответными фланцами 200-16-1-1-В-ст.20-IV прокладками и крепежом. ЗШ 200.16.3310 с колонкой управления задвижкой с ручным приводом  РН-Д-01-07-НК.ОЛ2</t>
  </si>
  <si>
    <t>Арматура</t>
  </si>
  <si>
    <t>Раздел 2. К3 – производственно-дождевая канализация</t>
  </si>
  <si>
    <t>Песок природный</t>
  </si>
  <si>
    <t>Ведомость объемов работ № РН-Д-РД-06-I-НК-001-ВОР-ver04</t>
  </si>
  <si>
    <t xml:space="preserve"> РН-Д-01.1-07-ПТ, Приказ № 15 oт 16.01.2020г.</t>
  </si>
  <si>
    <t xml:space="preserve"> РН-Д-01.1-07-ПТ</t>
  </si>
  <si>
    <t>Тепловая изоляция оборудования и трубопроводов (Минеральная вата+покрывной слой алюминиевый/оцинкованный лист)</t>
  </si>
  <si>
    <t>Теплоизоляция</t>
  </si>
  <si>
    <t>Антикоррозийная защита</t>
  </si>
  <si>
    <t>Блок пожарных гидрантов PROFIREX БПГ-200-4-Ст3-Ст3-ХЛ-0-КОФИП-2-ШК-М1-З1-Ex-LED0</t>
  </si>
  <si>
    <t>Установка гидрантов пожарных</t>
  </si>
  <si>
    <t>УЕР-11-02-01</t>
  </si>
  <si>
    <t>Труба стальная бесшовная горячедеформированная 159х6 ГОСТ 8732-78 группа В сталь 20 ГОСТ 8731-74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</si>
  <si>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от 40 мм до 200 мм</t>
  </si>
  <si>
    <t>УЕР-07-06-02</t>
  </si>
  <si>
    <t>Опора скользящая Т13.19</t>
  </si>
  <si>
    <t>Переход К 273х7-159х6 Ст.20</t>
  </si>
  <si>
    <t>Отвод П90-159х6 сталь 09Г2С ГОСТ 17375-2001</t>
  </si>
  <si>
    <t>Трубопроводы</t>
  </si>
  <si>
    <t>Затвор дисковый DN 150 Привод – ручной.
Среда – вода.
Класс герметичности – А по ГОСТ 9544-2015.
Материал корпуса – сталь 20ГЛ.
Материал ответных фланцев – 09Г2С   ЗД.150.16.1
РН-Д-01.1-07-ПТ.ОЛ4</t>
  </si>
  <si>
    <t>Монтаж арматуры с ручным приводом или без привода, диаметр условного прохода от 40 мм до 200 мм</t>
  </si>
  <si>
    <t>УЕР-07-03-02</t>
  </si>
  <si>
    <t>Затвор дисковый DN 250
Привод – ручной.
Среда – вода.
Класс герметичности – А по ГОСТ 9544-2015.
Материал корпуса – сталь 20ГЛ.
Материал ответных фланцев – Ст.20.   ЗД.250.16.1   РН-Д-01.1-07-ПТ.ОЛ3</t>
  </si>
  <si>
    <t>Раздел 3. В2-сеть производственно-противопожарного водопровода</t>
  </si>
  <si>
    <t>Труба стальная 32*4 ГОСТ 8733-74 из стали 09Г2С ГОСТ 8734-75</t>
  </si>
  <si>
    <t>Монтаж трубопроводов наружных (не относящихся к технологическим) из углеродистых, среднелегированных  и низколегированных сталей, диаметр условного прохода до 40 мм</t>
  </si>
  <si>
    <t>УЕР-07-06-01</t>
  </si>
  <si>
    <t>Хомут 110-09Г2С с болтами М12</t>
  </si>
  <si>
    <t>Головка задвижка ГЗ-80</t>
  </si>
  <si>
    <t>Головки соединительные ГМ-80 в комплекте с резьбовым штуцером DN 80 мм</t>
  </si>
  <si>
    <t>Опора скользящая 108-Т13.07 Серия 4.903-10 вып.5 сталь 09Г2С</t>
  </si>
  <si>
    <t>Переход К 108х5 - 89х5 09Г2С</t>
  </si>
  <si>
    <t>Тройник 108х5 ГОСТ 17376-2001 сталь 09Г2С</t>
  </si>
  <si>
    <t>Отвод крутоизогнутый 90-108х5 сталь 09Г2С ГОСТ 17375-2001</t>
  </si>
  <si>
    <t>Труба гнутая стальная 108*5 ГОСТ 8732-78 из стали ст.20 ГОСТ 8731-74
РН-Д-00-00-ПТ.ОЛ-002 /компл=8/</t>
  </si>
  <si>
    <t>Труба стальная бесшовная горячедеформированная 108х5 ГОСТ 8732-78 группа В сталь 20 ГОСТ 8731-74</t>
  </si>
  <si>
    <t>Затвор дисковый DN 100
Привод – ручной. Среда – вода.
Класс герметичности – А по ГОСТ 9544-2015.
Материал корпуса – сталь 20ГЛ.
Материал ответных фланцев – ст 20.   ЗД.100.16.1   РН-Д-01.1-07-ПТ.ОЛ2</t>
  </si>
  <si>
    <t>Раздел 2. В21 - сеть растворопровода</t>
  </si>
  <si>
    <t>Хомут 90-09Г2С с болтами М12</t>
  </si>
  <si>
    <t>Заглушка 80-16-В-2-Ст 20-IV</t>
  </si>
  <si>
    <t>Фланец 80-16-01-1-В-Ст 20-IV</t>
  </si>
  <si>
    <t>Головка заглушка ГЗ-80</t>
  </si>
  <si>
    <t>Опора скользящая DN 89 мм Т13.07 ГОСТ 14911-82</t>
  </si>
  <si>
    <t>Отвод П90-89х5 сталь 09Г2С ГОСТ 17375-2001</t>
  </si>
  <si>
    <t>Труба гнутая стальная 89*5 ГОСТ 8732-78 из стали ст.20 ГОСТ 8731-74 /компл.8/ РН-Д-00.1-00-ПТ.ОЛ-001</t>
  </si>
  <si>
    <t>Труба стальная бесшовная горячедеформированная 89х5 ГОСТ 8732-78 группа В сталь 20 ГОСТ 8731-74</t>
  </si>
  <si>
    <t>Затвор дисковый DN 80
Привод – ручной. Среда – вода.
Класс герметичности – А по ГОСТ 9544-2015.
Материал корпуса – сталь 20ГЛ.
Материал ответных фланцев – ст 20.   ЗД.80.16.1   РН-Д-01.1-07-ПТ.ОЛ1</t>
  </si>
  <si>
    <t>Раздел 1. В2-сеть производственно-противопожарного водопровода (сухотруб)</t>
  </si>
  <si>
    <t>.</t>
  </si>
  <si>
    <t>Ведомость объемов работ № РН-Д-РД-02-I-ПТ-001-ВОР-ver04</t>
  </si>
  <si>
    <t>РН-Д-01.1-07-ТХ , Приказ № 15 oт 16.01.2020г.</t>
  </si>
  <si>
    <t>Эмаль ОС-12-03 RAL 9003</t>
  </si>
  <si>
    <t>Толуол нефтяной сорт высший ГОСТ 14710-78. В качестве растворителя</t>
  </si>
  <si>
    <t>Уайт-спирит С4-155/200 ГОСТ 3134-78</t>
  </si>
  <si>
    <t xml:space="preserve">РН-Д-01.1-07-ТХ </t>
  </si>
  <si>
    <t>Порошок абразивный для пескоструйной обработки
купершлак (Степень гранулирования: 0,125-0,63 мм)</t>
  </si>
  <si>
    <t>Антикоррозионная изоляция трубопроводов.</t>
  </si>
  <si>
    <t>Опора ОПХ2-100.32 09Г2С</t>
  </si>
  <si>
    <t>Материалы для монтажных работ</t>
  </si>
  <si>
    <t>Опора ОПХ2-100.38 09Г2С</t>
  </si>
  <si>
    <t>Заглушка 2-25-4,0-09Г2С АТК 24.200.02-90</t>
  </si>
  <si>
    <t>Заглушка 2-32-4,0-09Г2С АТК 24.200.02-90</t>
  </si>
  <si>
    <t>Отвод 90-32х3 сталь 09Г2С ГОСТ 17375-2001</t>
  </si>
  <si>
    <t>Отвод 90-38х3 сталь 09Г2С ГОСТ 17375-2001</t>
  </si>
  <si>
    <t>Труба стальная бесшовная холоднодеформированная 32х3 ГОСТ 8734-75 сталь 09Г2С ГОСТ 8733-74, ТУ 14-161-184-2000</t>
  </si>
  <si>
    <t>Труба стальная бесшовная холоднодеформированная 38х3 ГОСТ 8734-75 сталь 09Г2С ГОСТ 8734-75, ТУ 14-161-184-2000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</si>
  <si>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до 40 мм</t>
  </si>
  <si>
    <t>УЕР-07-01-01</t>
  </si>
  <si>
    <t>Опора ОПХ2-100.219 09Г2С</t>
  </si>
  <si>
    <t>Опора ОПХ2-100.273 09Г2С</t>
  </si>
  <si>
    <t>Опора ОПХ2-100.325 09Г2С</t>
  </si>
  <si>
    <t>Опора ОПХ2-100.377 09Г2С</t>
  </si>
  <si>
    <t>Опора 325 КП А12 09Г2С</t>
  </si>
  <si>
    <t>Опора 377 КП А12 09Г2С</t>
  </si>
  <si>
    <t>Заглушка П 159х4,5-09Г2С</t>
  </si>
  <si>
    <t>Заглушка эллиптическая П 219х8 сталь 09Г2С ГОСТ 17379-2001</t>
  </si>
  <si>
    <t>Заглушка П 273х7,0-09Г2С ГОСТ 17379—2001</t>
  </si>
  <si>
    <t>Заглушка эллиптическая П 325х10 сталь 09Г2С ГОСТ 17379-2001</t>
  </si>
  <si>
    <t>Заглушка эллиптическая П 377х10 сталь 09Г2С ГОСТ 17379-2001, ТУ 2312-090-12288779-2012</t>
  </si>
  <si>
    <t>Переход К-273х10-159х8-Ст3сп ГОСТ 17378-2001</t>
  </si>
  <si>
    <t>Переход К-273х10-219х8-сталь 09Г2С ГОСТ 17378-2001</t>
  </si>
  <si>
    <t>Переход Э-377х12-219х8-сталь 20 ГОСТ 17378-2001</t>
  </si>
  <si>
    <t>Тройник 159х6 ГОСТ 17376-2001 сталь 09Г2С</t>
  </si>
  <si>
    <t>Тройник П 219х8,0-09Г2С</t>
  </si>
  <si>
    <t>Тройник П 273х10,0-09Г2С</t>
  </si>
  <si>
    <t>Тройник П 273х7,0-159х4,5-09Г2С</t>
  </si>
  <si>
    <t>Тройник П 325х10,0-219х8,0-09Г2С</t>
  </si>
  <si>
    <t>Тройник П 325х10,0-273х10,0-09Г2С</t>
  </si>
  <si>
    <t>Тройник П 377х10-273х7 ГОСТ 17376-2001 сталь 09Г2С</t>
  </si>
  <si>
    <t>Тройник 377х10 ГОСТ 17376-2001 сталь 09Г2С</t>
  </si>
  <si>
    <t>Отвод П45-219×9,0-09Г2С</t>
  </si>
  <si>
    <t>Отвод П90-219×9,0-09Г2С</t>
  </si>
  <si>
    <t>Отвод П45-273×9,0-09Г2С ГОСТ 17375-2001</t>
  </si>
  <si>
    <t>Отвод 90-273х9 сталь 09Г2С ГОСТ 17375-2001</t>
  </si>
  <si>
    <t>Отвод 90-377х10 сталь 09Г2С ГОСТ 17375-2001</t>
  </si>
  <si>
    <t>Труба стальная бесшовная горячедеформированная 219х8 ГОСТ 8732-78 сталь 09Г2С ТУ 14-161-184-2000</t>
  </si>
  <si>
    <t>Труба стальная бесшовная горячедеформированная 325х8 ГОСТ 8732-78 группа В сталь 09Г2С ГОСТ 8731-74</t>
  </si>
  <si>
    <t>Труба стальная бесшовная горячедеформированная 377х10 ГОСТ 8731-74, ГОСТ 8732-78, ТУ 14-161-184-2000 сталь 09Г2С ударная вязкость основного металла при t=-60C в соответствии с требованиями ТУ, длина не менее 9,0м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</si>
  <si>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от 200 мм до 400 мм</t>
  </si>
  <si>
    <t>УЕР-07-01-03</t>
  </si>
  <si>
    <t>Надземные трубопроводы</t>
  </si>
  <si>
    <t>Клапан запорный Ду25 мм, Ру16 кгс/см2  15лс65нж, 
в комплекте с ответными фланцами, крепежными изделиями и прокладками.</t>
  </si>
  <si>
    <t>Клапан запорный Ду32 мм, Ру16 кгс/см2  15лс65нж, 
в комплекте с ответными фланцами, крепежными изделиями и прокладками.</t>
  </si>
  <si>
    <t>Монтаж арматуры с электроприводом/пневмоприводом, диаметр условного прохода до 40 мм</t>
  </si>
  <si>
    <t>УЕР-07-03-06</t>
  </si>
  <si>
    <t>Затвор дисковый DN 200 PN 16 
под электропривод. 
В комплекте с ответными фланцами , прокладками и крепежом РН-Д-01-07-ТХ.ОЛ9 Электроприводом РСУ  для затвора дискового DN 200 PN 16  РН-Д-01-07-ТХ.ОЛ9.1</t>
  </si>
  <si>
    <t>Оборудование</t>
  </si>
  <si>
    <t>Затвор дисковый DN 250 PN 16 
под электропривод. 
В комплекте с ответными фланцами , прокладками и крепежом РН-Д-01-07-ТХ.ОЛ7 с Электроприводом РСУ для затвора дискового DN 250 PN 16  РН-Д-01-07-ТХ.ОЛ7.1</t>
  </si>
  <si>
    <t>Электропривод РСУ для затвора дискового DN 350 PN 16  РН-Д-01-07-ТХ.ОЛ6.1</t>
  </si>
  <si>
    <t>Затвор дисковый DN 350 PN 16 
под электропривод. 
В комплекте с ответными фланцами , прокладками и крепежом РН-Д-01-07-ТХ.ОЛ6</t>
  </si>
  <si>
    <t>Монтаж арматуры с электроприводом/пневмоприводом, диаметр условного прохода от 200 мм до 400 мм</t>
  </si>
  <si>
    <t>УЕР-07-03-08</t>
  </si>
  <si>
    <t>Раздел 3. Тепломатериалопроводы от резервуарного парка ЛВЖ к существующей насосной (Тит. 29)</t>
  </si>
  <si>
    <t>Прим Платина НОРД RAL 1023</t>
  </si>
  <si>
    <t>Материал лакокрасочный защитный химически стойкий PRIM PLATINA Multicoat ZT (ПРИМ ПЛАТИНА Норд) цвет синий RAL 5015 Техпромсинтез ТУ 20.30.12-110-53945212-2018</t>
  </si>
  <si>
    <t>Прим Платина НОРД RAL 9005</t>
  </si>
  <si>
    <t>Прим Платина НОРД RAL 9003</t>
  </si>
  <si>
    <t>Антикоррозионная защита оборудования, газоходов, воздуховодов</t>
  </si>
  <si>
    <t>УЕР-13-01-01</t>
  </si>
  <si>
    <t>Антикоррозионная изоляция РВС 1000 №Р-25, Р-26, Р-27, Р-28</t>
  </si>
  <si>
    <t>Опора ОПХ1-100.32</t>
  </si>
  <si>
    <t>Фланец 150-16-11-1-B-09Г2С-4</t>
  </si>
  <si>
    <t>Опора ОПХ2-100.108</t>
  </si>
  <si>
    <t>Заглушка 1-150-1,6-09Г2С</t>
  </si>
  <si>
    <t>Отвод 90-108х4 сталь 09Г2С ГОСТ 17375-2001</t>
  </si>
  <si>
    <t>Труба стальная бесшовная горячедеформированная 108х4 ГОСТ 8732-78 группа В сталь 09Г2С ГОСТ 8731-74</t>
  </si>
  <si>
    <t>Монтаж технологических трубопроводов: межцеховых из углеродистых, среднелегированных и низколегированных сталей, диаметр условного прохода от 40 мм до 200 мм</t>
  </si>
  <si>
    <t>УЕР-07-01-02</t>
  </si>
  <si>
    <t>Опора ОПХ2-100.219</t>
  </si>
  <si>
    <t>Опора ОПХ2-100.273</t>
  </si>
  <si>
    <t>Переход П Э-273х7-108х4-сталь 09Г2С ГОСТ 17378-2001</t>
  </si>
  <si>
    <t>Тройник П 219х8,0-159х6,0-09Г2С</t>
  </si>
  <si>
    <t>Провод силовой медный гибкий с изоляцией из ПВХ пластиката 
сечением 1х6 мм2 желто-зеленый ПуГВ Ж-З 
ГОСТ 31947-2012  3075024</t>
  </si>
  <si>
    <t>Заземление электропривода задвижки  (см проект лист 3 - План заземления) (материал заземления электропривода задвижки учтена в разделе РН-Д-01.1-07-ЭГ)</t>
  </si>
  <si>
    <t>Затвор дисковый DN 100 PN 16 
под электропривод. 
В комплекте с ответными фланцами , прокладками и крепежом РН-Д-01-07-ТХ.ОЛ11 с Электроприводом РСУ для затвора дискового DN 100 PN 16  РН-Д-01-07-ТХ.ОЛ11.1</t>
  </si>
  <si>
    <t>Обоудование</t>
  </si>
  <si>
    <t>Монтаж арматуры с электроприводом/пневмоприводом, диаметр условного прохода от 40 мм до 200 мм</t>
  </si>
  <si>
    <t>УЕР-07-03-07</t>
  </si>
  <si>
    <t>Затвор дисковый DN 200 PN 16 
под электропривод ПАЗ 
В комплекте с ответными фланцами , прокладками и крепежом РН-Д-01-07-ТХ.ОЛ10 с Электроприводом ПАЗ для затвора дискового DN 200 PN 16  РН-Д-01-07-ТХ.ОЛ10.1</t>
  </si>
  <si>
    <t>Затвор дисковый DN 200 PN 16 
под электропривод РСУ 
В комплекте с ответными фланцами , прокладками и крепежом РН-Д-01-07-ТХ.ОЛ9 с Электроприводом РСУ для затвора дискового DN 200 PN 16  РН-Д-01-07-ТХ.ОЛ9.1</t>
  </si>
  <si>
    <t>Затвор дисковый DN 250 PN 16 
под электропривод ПАЗ
В комплекте с ответными фланцами , прокладками и крепежом РН-Д-01-07-ТХ.ОЛ8 с Электроприводом ПАЗ для затвора дискового DN 250 PN 16  РН-Д-01-07-ТХ.ОЛ8.1</t>
  </si>
  <si>
    <t>Затвор дисковый DN 250 PN 16 
под электропривод РСУ
В комплекте с ответными фланцами , прокладками и крепежом РН-Д-01-07-ТХ.ОЛ7 с Электроприводом РСУ для затвора дискового DN 250 PN 16  РН-Д-01-07-ТХ.ОЛ7.1</t>
  </si>
  <si>
    <t>Люк замерный ЛЗ-150
Диаметр условный – 150мм.
Климатическое исполнение – УХЛ1.
В комплекте с прокладками и крепежом.</t>
  </si>
  <si>
    <t>Механизм управления хлопушкой боковой с ручным приводом с редуктором МУ-1
Климатическое исполнение – УХЛ1.
DN=80-250мм, L=534мм, D=320мм, h=336мм, с ручным приводом с редуктором</t>
  </si>
  <si>
    <t>Хлопушка резервуара с перепуском ХП-200
DN250, с перепуском.
Размер присоединительного фланца 200-16-01-1-B: D (вешний) – 315мм.
Меж. центровое расстояние – (D1) – 280мм.
Давление (PN) – 16.
Кол-во болтовых отверстий (n) – 8.
Диаметр болтового отверстия (d) – 18мм.
Комплектация: прокладка и комплект метиз для монтажа.
Материал корпуса – 09Г2С, крышки – АМц.
Климатическое исполнение – УХЛ1.</t>
  </si>
  <si>
    <t>Понтон для резервуара Р-27
Объем резервуара, м3 – 1000.
Внутренний диаметр стенки, мм – 10430. 
Высота стенки, мм – 12000.</t>
  </si>
  <si>
    <t>Р-28</t>
  </si>
  <si>
    <t>Резервуар стальной вертикальный РН-Д-01.1-07-ТХ.ОЛ5
Среда – топливо самолетное.
Объем, м3 – 1000.
Внутренний диаметр стенки, мм – 10430.
Высота стенки, мм – 12000.
В комплекте:
Плавающее заборное устройство ПЗУ-250, Ду250.
Клапан аварийный, Ду500 – 1 шт.
Клапан дыхательный\предохранительный КДС-3-1500- УО с эл. обогревом, Ду350 – 2 шт.
Пробоотборник ПСРт-1тк – 1 шт.
Кран сифонный КС-80, Ду80 – 1 шт.
Камера низкократной пены КНП-5 – 3 шт.</t>
  </si>
  <si>
    <t>Монтаж металлоконструкций с преобладанием листового металлопроката</t>
  </si>
  <si>
    <t>УЕР-05-03-05</t>
  </si>
  <si>
    <t>Хлопушка резервуара с перепуском ХП-250
DN250, с перепуском.
Размер присоединительного фланца 250-16-01-1-B: D (вешний) – 370мм.
Меж. центровое расстояние – (D1) – 335мм.
Давление (PN) – 16.
Кол-во болтовых отверстий (n) – 12.
Диаметр болтового отверстия (d) – 18мм.
Комплектация: прокладка и комплект метиз для монтажа.
Материал корпуса – 09Г2С, крышки – АМц.
Климатическое исполнение – УХЛ1.</t>
  </si>
  <si>
    <t>Р-27</t>
  </si>
  <si>
    <t>Резервуар стальной вертикальный  РН-Д-01.1-07-ТХ.ОЛ4
Среда – дизельное топливо Евро-2, Евро-4.
Объем, м3 – 1000.
Внутренний диаметр стенки, мм – 10430.
Высота стенки, мм – 12000.
В комплекте:
Клапан аварийный, Ду500 – 1 шт.
Клапан дыхательный\предохранительный КДС-3-1500- УО с эл. обогревом, Ду350 – 2 шт.
Пробоотборник ПСРт-1тк – 1 шт.
Кран сифонный КС-80, Ду80 – 1 шт.
Камера низкократной пены КНП-5 – 3 шт</t>
  </si>
  <si>
    <t>Понтон для резервуаров Р-21, Р-22,Р-25,Р-26 РН-Д-01-07-ТХ.ОЛ2
Объем, м3 – 1000.0
Внутренний диаметр, мм – 10430. 
Высота стенки, мм – 12000.</t>
  </si>
  <si>
    <t xml:space="preserve"> Р-25, Р-26</t>
  </si>
  <si>
    <t>Резервуар стальной вертикальный РН-Д-01-07-ТХ.ОЛ1   
Среда – бензин АИ-92, АИ-95. 
Объем, м3 – 1000. 
Внутренний диаметр стенки, мм – 10430. 
Высота стенки, мм – 12000. 
В комплекте: 
Пробоотборник ПСРпт-1тк – 1 шт. 
Кран сифонный КС-80, Ду80 – 1 шт. 
Камера низкократной пены КНП-5 – 3 шт.</t>
  </si>
  <si>
    <t>Таль ручная червячная передвижная ТЧП1-12-УХЛ4 ТУ 24.00.4911-2006 г/п1т, H=12м, исполнение общепромышленное, температура окружающей среды от -20C до 40C</t>
  </si>
  <si>
    <t>Подъемно-транспортное оборудование</t>
  </si>
  <si>
    <t>УЕР-08-03-01</t>
  </si>
  <si>
    <t>Раздел 2. Резервуарный парк ЛВЖ (4х1000 м3) (Тит. 7)</t>
  </si>
  <si>
    <t>Вывоз в специализированную организацию по утилизации отходов на расстояние 120 км</t>
  </si>
  <si>
    <t>Демонтаж оборудования</t>
  </si>
  <si>
    <t>УЕР-01-02-04</t>
  </si>
  <si>
    <t>ТХ</t>
  </si>
  <si>
    <t>тит. 07</t>
  </si>
  <si>
    <t>Раздел 1. Демонтажные работы</t>
  </si>
  <si>
    <t>Ведомость объемов работ № РН-Д-РД-02-I-ТХ-001-ВОР-ver04</t>
  </si>
  <si>
    <t xml:space="preserve"> РН-Д-01.1-07-ЭГ, Приказ № 15 oт 16.01.2020г.</t>
  </si>
  <si>
    <t>Материал лакокрасочный защитный химстойкий PRIM PLATINA Multicoat ZT (ПРИМ ПЛАТИНА Норд) цвет красно-коричневый RAL 8012 Техпромсинтез ТУ 20.30.12-110-53945212-2018</t>
  </si>
  <si>
    <t>ЭГ</t>
  </si>
  <si>
    <t xml:space="preserve"> РН-Д-01.1-07-ЭГ</t>
  </si>
  <si>
    <t>Необслуживаемый активный соляной электрод</t>
  </si>
  <si>
    <t>Антикоррозионное покрытие трубы стальной</t>
  </si>
  <si>
    <t>Провод ПуГВ 1х6 Б ТУ 16-705.501-2010 С медными жилами, изоляция из ПВХ пластиката, повышенной гибкости, цвет изоляции белый</t>
  </si>
  <si>
    <t>Труба стальная водогазопроводная 80х4 Ст3сп ГОСТ 3262-75</t>
  </si>
  <si>
    <t>Полоса оцинкованая 40х5 для заземления, технические параметры и размеры согласно ГОСТ 103-2006, оцинкованная согласно ГОСТ 9.307</t>
  </si>
  <si>
    <t>Монтаж проводников заземления и молниезащиты</t>
  </si>
  <si>
    <t>УЕР-09-03-02</t>
  </si>
  <si>
    <t>100 м</t>
  </si>
  <si>
    <t>Монтаж контура заземления: горизонтальные заземлители</t>
  </si>
  <si>
    <t>УЕР-09-03-04</t>
  </si>
  <si>
    <t>Необслуживаемый активный соляной электрод, L=3000 мм АС-3НВ-Н-УДАВ ТУ 3418-001-65897260-2012</t>
  </si>
  <si>
    <t>10 шт.</t>
  </si>
  <si>
    <t>Монтаж контура заземления: вертикальные заземлители</t>
  </si>
  <si>
    <t>УЕР-09-03-03</t>
  </si>
  <si>
    <t>Заземление внешнее и резервуаров (см проект лист 3 - План заземления)</t>
  </si>
  <si>
    <t>Раздел 1. Заземление</t>
  </si>
  <si>
    <t>Ведомость объемов работ № РН-Д-РД-02-I-ЭГ-001-ВОР-ver04</t>
  </si>
  <si>
    <t xml:space="preserve">Покрытие эпоксидное PRIM PLATINA Multicoat ZT (ПРИМ ПЛАТИНА Норд) цвет пыльно-серый RAL 7037 Техпромсинтез ТУ 20.30.12-110-53945212-2018
</t>
  </si>
  <si>
    <t xml:space="preserve">Покрытие эпоксидное Прим Платина Праймер цвет светло-серый Техпромсинтез ТУ 20.30.12-110-53945212-2018
</t>
  </si>
  <si>
    <t>Монтаж металлоконструкций зданий</t>
  </si>
  <si>
    <t>УЕР-05-01-01</t>
  </si>
  <si>
    <t xml:space="preserve">Раствор цементно-песчаный М100 ГОСТ 28013-98 Состав №3: цемент М400, песок природный, вода
</t>
  </si>
  <si>
    <t>Грунт-эмаль зеленая для оц.стали "Полиуретол УФ" RAL 6011</t>
  </si>
  <si>
    <t>Грунт-эмаль желтая для оц.стали "Полиуретол УФ" RAL 1028</t>
  </si>
  <si>
    <t>Лак битумный БТ-577</t>
  </si>
  <si>
    <t>Полоса стальная 5х40-БТ1 ГОСТ 103-2006, ГОСТ 19281-2014 сталь 09Г2С 345-12-09Г2С-ГС, общего назначения, повышенной точности прокатки</t>
  </si>
  <si>
    <t>компл</t>
  </si>
  <si>
    <t>УЕР-09-04-06</t>
  </si>
  <si>
    <t>РН-Д-01.1-42-АТХ</t>
  </si>
  <si>
    <t>Аппаратурный блок РН-Д-01.1-42-АТХ.ОЛ-АБ /вес=20тн/</t>
  </si>
  <si>
    <t>АТХ</t>
  </si>
  <si>
    <t>Блок-бокс КИП (тит.42)</t>
  </si>
  <si>
    <t>тит 42</t>
  </si>
  <si>
    <t>Монтаж блочно-модульных зданий, блок контейнеров</t>
  </si>
  <si>
    <t>УЕР-05-03-07-01</t>
  </si>
  <si>
    <t>Раздел 1. Оборудование, поставляемое заказчиком</t>
  </si>
  <si>
    <t>Ведомость объемов работ № РН-Д-РД-05-I-АТХ-001-ВОР-ver04</t>
  </si>
  <si>
    <t xml:space="preserve">РН-Д-01.1-42-КМ, Приказ № 15 oт 16.01.2020г. </t>
  </si>
  <si>
    <t>Покрытие эпоксидное Прим Платина Праймер цвет светло-серый Техпромсинтез ТУ 20.30.12-110-53945212-2018</t>
  </si>
  <si>
    <t>РН-Д-01.1-42-КМ</t>
  </si>
  <si>
    <t>Раздел 2. Антикоррозийная защита</t>
  </si>
  <si>
    <t>Лист толщ. 8 мм, сталь С345-5</t>
  </si>
  <si>
    <t>Лист толщ. 10 мм, сталь С345-5</t>
  </si>
  <si>
    <t>Двутавр 20Ш1, сталь С345-5</t>
  </si>
  <si>
    <t>Ростверк Рм1 (36 шт.)</t>
  </si>
  <si>
    <t>Антикоррозийная защита свай</t>
  </si>
  <si>
    <t>Бетон тяжелый В15 F200 W8</t>
  </si>
  <si>
    <t>Пескоцемент 8:1 М100</t>
  </si>
  <si>
    <t>Швеллер стальной горячекатаный 18П ГОСТ 8240-97, ГОСТ 19281-2014 сталь 09Г2С 325-12-09Г2С-ГС, с параллельными гранями полок</t>
  </si>
  <si>
    <t>Труба стальная электросварная прямошовная 108х5 ГОСТ 10704-91 группа В сталь 09Г2С ГОСТ 10705-80</t>
  </si>
  <si>
    <t>Свая Св3 (2 шт.)</t>
  </si>
  <si>
    <t>Труба стальная электросварная прямошовная 159х8 ГОСТ 10704-91 группа В сталь 09Г2С ГОСТ 10705-80</t>
  </si>
  <si>
    <t>Свая Св2 (4 шт.)</t>
  </si>
  <si>
    <t>Бетон тяжелый В15, F200, W8</t>
  </si>
  <si>
    <t>Трубы стальные электросварные прямошовные  219х8, сталь 09Г2С</t>
  </si>
  <si>
    <t>Свая Св1 (9 шт.)</t>
  </si>
  <si>
    <t xml:space="preserve">Раздел 1. </t>
  </si>
  <si>
    <t>Ведомость объемов работ № РН-Д-РД-05-I-КМ-001-ВОР-ver04</t>
  </si>
  <si>
    <t xml:space="preserve">РН-Д-01.1-42-ЭГ, Приказ № 15 oт 16.01.2020г. </t>
  </si>
  <si>
    <t>Блок-бокс КИП (тит. 42)</t>
  </si>
  <si>
    <t>РН-Д-01.1-42-ЭГ</t>
  </si>
  <si>
    <t>АКЗ (Hанесение учтено в прокладке полосы открыто)</t>
  </si>
  <si>
    <t>Трубка термоусадочная ТТ-(6Х)-50.8/8.3 цвет черный</t>
  </si>
  <si>
    <t>Провод силовой медный гибкий с изоляцией из ПВХ пластиката
сечением 1х95 мм2 желто-зеленый, хладостойкий  ПуГВ-ХЛ Ж-З</t>
  </si>
  <si>
    <t>Прокладка провода ПуГВ 1х95 открыто по строительным основаниям</t>
  </si>
  <si>
    <t>Сигнальная лента “Осторожно, кабель” шириной 300 мм ЛСЭ-300</t>
  </si>
  <si>
    <t>Усиленная двустенная труба ПНД гибкая для кабельной канализации д.40мм с протяжкой, SN28, 640Н, цвет красный</t>
  </si>
  <si>
    <t>Провод силовой медный гибкий с изоляцией из ПВХ пластиката
сечением 1х95 мм2 желто-зеленый, хладостойкий ПуГВ-ХЛ Ж-З</t>
  </si>
  <si>
    <t>Прокладка кабельно-проводниковой продукции в траншее</t>
  </si>
  <si>
    <t>УЕР-09-04-08</t>
  </si>
  <si>
    <t>Прокладка провода ПуГВ 1х95 в траншее</t>
  </si>
  <si>
    <t>Электрод активный соляной АС-6НГМ-Н-УДАВ ТУ 3418-001-65897260-2012 для высокоомных типов грунта, в комплекте: электрод L=6000 мм, медный отвод L=1500 мм, соляной наполнитель "СНАП-24"-51,5кг, грунтовый катализатор "ГАК-30"-480кг, соляной модуль "Н-01"-1шт, паста контактная токопроводящая-1шт, зажим универсальный крестообразный-1шт, лента гидроизоляционная-1шт</t>
  </si>
  <si>
    <t>тит.42</t>
  </si>
  <si>
    <t>Раздел 1. Заземление и молниезащита</t>
  </si>
  <si>
    <t>Ведомость объемов работ № РН-Д-РД-05-I-ЭГ-001-ВОР-ver04</t>
  </si>
  <si>
    <t xml:space="preserve"> РН-Д-08-08-АС, Приказ № 15 oт 16.01.2020г.</t>
  </si>
  <si>
    <t>Огнезащитный состав ОПЗ-МЕТ-О</t>
  </si>
  <si>
    <t>АС</t>
  </si>
  <si>
    <t>Трубопроводы от АСН до парка ЛВЖ (тит. 8).</t>
  </si>
  <si>
    <t>тит 8</t>
  </si>
  <si>
    <t>Эмаль ПФ-115 цвет зеленый ГОСТ 6465-76</t>
  </si>
  <si>
    <t xml:space="preserve"> РН-Д-08-08-АС</t>
  </si>
  <si>
    <t>Раздел 3. Антикоррозийная защита</t>
  </si>
  <si>
    <t>АКЗ</t>
  </si>
  <si>
    <t>Лист приварить к трубе (лист 8*400*400)</t>
  </si>
  <si>
    <t>Труба стальная электросварная прямошовная 325х8 ГОСТ 10704-91 группа В сталь 09Г2С ГОСТ 10705-80  /гильзы, 0,3м/</t>
  </si>
  <si>
    <t>Труба стальная электросварная прямошовная 219х5 ГОСТ 10704-91 группа В Ст3сп ГОСТ 10706-76  /гильзы, 0,35м/</t>
  </si>
  <si>
    <t>Гильзы</t>
  </si>
  <si>
    <t>Кирпич</t>
  </si>
  <si>
    <t>Эпоксидная эмаль ПРИМ ПЛАТИНА</t>
  </si>
  <si>
    <t>Люк тяжелый Т(С250)-7-60Д с шарниром и запорным устройством</t>
  </si>
  <si>
    <t>Стремянка металлическая СГ22 Серия 1.450.3-7.94 шт 1</t>
  </si>
  <si>
    <t>Опорная подушка ОП1 (бетон -0.004 м.куб) /10шт/</t>
  </si>
  <si>
    <t>Кольцо опорное КО6</t>
  </si>
  <si>
    <t>Арматура A240 диам.8 по ГОСТ 34028-2018</t>
  </si>
  <si>
    <t>Арматура A500С диам.8 по ГОСТ 34028-2016</t>
  </si>
  <si>
    <t>Арматура A500С диам.10 по ГОСТ 34028-2016</t>
  </si>
  <si>
    <t>м3 железобетонных конструкций</t>
  </si>
  <si>
    <t>Устройство железобетонных монолитных конструкций колодцев, камер, пунктов и т.д.</t>
  </si>
  <si>
    <t>УЕР-10-02-01</t>
  </si>
  <si>
    <t>Камера К1</t>
  </si>
  <si>
    <t>Арматура A500С диам.14 по ГОСТ 34028-2016</t>
  </si>
  <si>
    <t>Арматура A240 диам.10 по ГОСТ 34028-2016</t>
  </si>
  <si>
    <t>Лоток Л1</t>
  </si>
  <si>
    <t>Труба стальная электросварная прямошовная 219х5 ГОСТ 10704-91 группа В Ст3сп ГОСТ 10706-76   /гильзы, 0,32м/</t>
  </si>
  <si>
    <t>Арматура A500С диам.18 по ГОСТ 34028-2016</t>
  </si>
  <si>
    <t>Арматура A240 диам.20 по ГОСТ 34028-2016</t>
  </si>
  <si>
    <t>Устройство покрытий и перекрытий из монолитного железобетона</t>
  </si>
  <si>
    <t>УЕР-04-02-10</t>
  </si>
  <si>
    <t>Плита навеса П1, П2, П3, П4</t>
  </si>
  <si>
    <t>Раздел 2. Технологический канал</t>
  </si>
  <si>
    <t>Полоса 4x150x2000 ГОСТ 19903-2015/С345-6 ГОСТ 27772-2015</t>
  </si>
  <si>
    <t>Полоса 4x40x2000 ГОСТ 19903-2015/С345-6 ГОСТ 27772-2015</t>
  </si>
  <si>
    <t>Уголок 50х5 ГОСТ 8509-93/С345-6 ГОСТ 27772-2015</t>
  </si>
  <si>
    <t>Ограждение Ог1</t>
  </si>
  <si>
    <t>БСР М8х85 ГОСТ 28778-90</t>
  </si>
  <si>
    <t>Лист Б-ПН-10x150x150 ГОСТ 19903-2015/С345-6 ГОСТ 27772-2015</t>
  </si>
  <si>
    <t>Лист Б-ПН-10x250x250 ГОСТ 19903-2015/С345-6 ГОСТ 27772-2015</t>
  </si>
  <si>
    <t>Профиль 100х100х5 ГОСТ 30245-2003/С345-6 ГОСТ 27772-2015</t>
  </si>
  <si>
    <t>Стойка Ст1</t>
  </si>
  <si>
    <t>18-А240 ГОСТ 5781-82 L=800</t>
  </si>
  <si>
    <t>Стремянка Л1</t>
  </si>
  <si>
    <t>Лист Б-ПН-8x59x148 ГОСТ 19903-2015/С345-6 ГОСТ 27772-2015</t>
  </si>
  <si>
    <t>Лист Б-ПН-8x150x150 ГОСТ 19903-2015/С345-6 ГОСТ 27772-2015</t>
  </si>
  <si>
    <t>Швеллер 16П ГОСТ 8240-97/С345-6 ГОСТ 27772-2015 L=900</t>
  </si>
  <si>
    <t>Швеллер 16П ГОСТ 8240-97/С345-6 ГОСТ 27772-2015 L=1960</t>
  </si>
  <si>
    <t>Площадка Пл1</t>
  </si>
  <si>
    <t>Дверь ДСН, А, Брг, Л,Н, М1, О-ГОСТ 31173-2016 (1500х2500(h)</t>
  </si>
  <si>
    <t>Установка дверей наружных металлических</t>
  </si>
  <si>
    <t>УЕР-04-06-04</t>
  </si>
  <si>
    <t>Профлист Н60-845-0.9</t>
  </si>
  <si>
    <t>БСР М20х200 ГОСТ 28778-90</t>
  </si>
  <si>
    <t>Лист 100х200х10 ГОСТ 19903-2015|С345-6 ГОСТ 27772-2015</t>
  </si>
  <si>
    <t>Лист 300х300х10 ГОСТ 19903-2015|С345-6 ГОСТ 27772-2015</t>
  </si>
  <si>
    <t>Лист 160х120х8 ГОСТ 19903-2015|С345-6 ГОСТ 27772-2015</t>
  </si>
  <si>
    <t>Лист 200х200х10 ГОСТ 19903-2015|С345-6 ГОСТ 27772-2015</t>
  </si>
  <si>
    <t>Лист 400х400х20 ГОСТ 19903-2015/С345-6 ГОСТ 27772-2015</t>
  </si>
  <si>
    <t>Профиль 120х120х5 ГОСТ 30245-2003/С345-6 ГОСТ 27772-2015</t>
  </si>
  <si>
    <t>Швеллер 20 ГОСТ 8240-97/С345-6 ГОСТ 27772-2015 L=4900</t>
  </si>
  <si>
    <t>Двутавр 20Б1 ГОСТ Р 57837-2017/С345-6 ГОСТ 27772-2015 L=5405</t>
  </si>
  <si>
    <t>Профиль 160х160х8 ГОСТ 30245-2003/С345-6 ГОСТ 27772-2015 L=3680</t>
  </si>
  <si>
    <t>Профиль 160*160*8, сталь С345-6 ГОСТ 30245-2003</t>
  </si>
  <si>
    <t>Алкидная безусадочная смесь</t>
  </si>
  <si>
    <t>Заливка безусадочного / монтажного раствора</t>
  </si>
  <si>
    <t>УЕР-04-02-06</t>
  </si>
  <si>
    <t>8-А240 ГОСТ 5781-82 L=160</t>
  </si>
  <si>
    <t>4С10-А500/10-А500 509х544</t>
  </si>
  <si>
    <t>Бетон В35 F300 W6</t>
  </si>
  <si>
    <t>Плита навеса</t>
  </si>
  <si>
    <t>Навес Нс1</t>
  </si>
  <si>
    <t>Лист Б-ПН-НО-55х3 ГОСТ 19903-2015/С345-ГК ГОСТ 27772-2015 L=120</t>
  </si>
  <si>
    <t>Лист Б-ПН-НО-140х10 ГОСТ 19903-2015/С345-ГК ГОСТ 27772-2015 L=100</t>
  </si>
  <si>
    <t>Лист Б-ПН-НО-140х10 ГОСТ 19903-2015/С345-6 ГОСТ 27772-2015 L=200</t>
  </si>
  <si>
    <t>Профиль 50x50x3 ГОСТ 30245-2012/С345-6 ГОСТ 27772-2015</t>
  </si>
  <si>
    <t>Профиль 100x100x4 ГОСТ 30245-2012/С345-6 ГОСТ 27772-2015 L=12454</t>
  </si>
  <si>
    <t>Ферма Ф1</t>
  </si>
  <si>
    <t>Лист Б-ПН-8x100x100 ГОСТ 19903-2015/С345-6 ГОСТ 27772-2015</t>
  </si>
  <si>
    <t>Лист Б-ПН-20x680x680 ГОСТ 19903-2015/С345-6 ГОСТ 27772-2015</t>
  </si>
  <si>
    <t>Лист Б-ПН-16x100x100 ГОСТ 19903-2015/С345-6 ГОСТ 27772-2015</t>
  </si>
  <si>
    <t>Лист Б-ПН-12x160x250 ГОСТ 19903-2015/С345-6 ГОСТ 27772-2015</t>
  </si>
  <si>
    <t>Лист Б-ПН-12x250x520 ГОСТ 19903-2015/С345-6 ГОСТ 27772-2015</t>
  </si>
  <si>
    <t>Двутавр 30К2 ГОСТ Р 57837-2017/09Г2С ГОСТ 19281-2014 L=6650</t>
  </si>
  <si>
    <t>Двутавр 30К2 ГОСТ Р 57837-2017/09Г2С ГОСТ 19281-2014 L=6000</t>
  </si>
  <si>
    <t>Переход дороги</t>
  </si>
  <si>
    <t>БСР 20х200 ХЛ ГОСТ 28778-90</t>
  </si>
  <si>
    <t>Лист Б-ПН-10x300x400 ГОСТ 19903-2015/С345-6 ГОСТ 27772-2015</t>
  </si>
  <si>
    <t>Уголок 63х5 ГОСТ 8509-93/С345-6 ГОСТ 27772-2015</t>
  </si>
  <si>
    <t>Лист Б-ПН-10x300x1590 ГОСТ 19903-2015/С345-6 ГОСТ 27772-2015</t>
  </si>
  <si>
    <t>Двутавр МД-20 Б1х1285 ГК ГОСТ Р 57837-2017/С345-6 ГОСТ 27772-2015</t>
  </si>
  <si>
    <t>Двутавр МД-20 Б1х826 ГК ГОСТ Р 57837-2017/С345-6 ГОСТ 27772-2015</t>
  </si>
  <si>
    <t>Опора Оп3</t>
  </si>
  <si>
    <t>Лист Б-ПН-10x90x90 ГОСТ 19903-2015/С345-6 ГОСТ 27772-2015</t>
  </si>
  <si>
    <t>Уголок 100х7 ГОСТ 8509-93/09Г2С ГОСТ 19281-2014</t>
  </si>
  <si>
    <t>Опорный столик</t>
  </si>
  <si>
    <t>Нанесение опознавательной окраски трубопроводов (Работы по нанесению учтены в монтаже трубопроводов)</t>
  </si>
  <si>
    <t>ПК-100х100х4х870Х-Х-КП345-ГОСТ 30245-2003</t>
  </si>
  <si>
    <t>Уголок 63х5 ГОСТ 8509-93/С345-6 ГОСТ 27772-2015 L=120</t>
  </si>
  <si>
    <t>Лист Б-ПН-10x300x1390 ГОСТ 19903-2015/С345-6 ГОСТ 27772-2015</t>
  </si>
  <si>
    <t>Двутавр МД-20 Б1х1405 ГК ГОСТ Р 57837-2017/С345-6 ГОСТ 27772-2015</t>
  </si>
  <si>
    <t>Двутавр МД-20 Б1х3290 ГК ГОСТ Р 57837-2017/С345-6 ГОСТ 27772-2015</t>
  </si>
  <si>
    <t>Антикоррозионная изоляция трубопроводов</t>
  </si>
  <si>
    <t>Двутавр МД-20 Б1х844 ГК ГОСТ Р 57837-2017/С345-6 ГОСТ 27772-2015</t>
  </si>
  <si>
    <t>Опора Оп2</t>
  </si>
  <si>
    <t>Крепежные изделия</t>
  </si>
  <si>
    <t>Лист Б-ПН-10x300x1420 ГОСТ 19903-2015/С345-6 ГОСТ 27772-2015</t>
  </si>
  <si>
    <t>Лист Б-ПН-10x160x200 ГОСТ 19903-2015/С345-6 ГОСТ 27772-2015</t>
  </si>
  <si>
    <t>Швеллер 16 ГОСТ 8240-97/09Г2С ГОСТ 19281-2014 L=1460</t>
  </si>
  <si>
    <t>Опора Оп1</t>
  </si>
  <si>
    <t>Цементно-песчаная смесь 1:8</t>
  </si>
  <si>
    <t>Лист Б-ПН-8x315x315 ГОСТ 19903-2015/С345-6 ГОСТ 27772-2015</t>
  </si>
  <si>
    <t>Лист Б-ПН-8x103x200 ГОСТ 19903-2015/С345-6 ГОСТ 27772-2015</t>
  </si>
  <si>
    <t>Лист Б-ПН-8x470x470 ГОСТ 19903-2015/С345-6 ГОСТ 27772-2015</t>
  </si>
  <si>
    <t>Трубы</t>
  </si>
  <si>
    <t>Лист Б-ПН-20x480x480 ГОСТ 19903-2015/С345-6 ГОСТ 27772-2015</t>
  </si>
  <si>
    <t>Сваи С1-С3</t>
  </si>
  <si>
    <t>Раздел 1. Этап № 1</t>
  </si>
  <si>
    <t>Раздел 1. Трубопроводы от АСН до парка ЛВЖ (Тит. 8) Поставка Подрядчик</t>
  </si>
  <si>
    <t>Код ГИД (ЕНС)</t>
  </si>
  <si>
    <t>УЕР</t>
  </si>
  <si>
    <t>Раздел ПД/ Марка РД</t>
  </si>
  <si>
    <t>Наименование объекта, подобъект</t>
  </si>
  <si>
    <t>Объект, подобъект</t>
  </si>
  <si>
    <t>№ п/п</t>
  </si>
  <si>
    <t>Ведомость объемов работ № РН-Д-РД-03-АС-001-ВОР-ver04</t>
  </si>
  <si>
    <t>РН-Д-08.1-08-ТК</t>
  </si>
  <si>
    <t>Порошок абразивный для пескоструйной обработки 
купершлак (Степень гранулирования: 0,125-0,63 мм)</t>
  </si>
  <si>
    <t>ТК</t>
  </si>
  <si>
    <t>Трубопроводы от АСН до парка ЛВЖ (тит.8).</t>
  </si>
  <si>
    <t>тит. 8</t>
  </si>
  <si>
    <t>РН-Д-08.1-08-ТК, Приказ № 15 oт 16.01.2020г.</t>
  </si>
  <si>
    <t>Эмаль ОС-12-03 RAL 8007</t>
  </si>
  <si>
    <t>Эмаль ОС-12-03 RAL 3026</t>
  </si>
  <si>
    <t>Опора ОПХ2-100.159-09Г2С</t>
  </si>
  <si>
    <t>Заглушка 2-50-4,0-09Г2С</t>
  </si>
  <si>
    <t>Заглушка эллиптическая 159х4,5 сталь 09Г2С ГОСТ 17379-2001</t>
  </si>
  <si>
    <t>Труба стальная бесшовная горячедеформированная 57х4 ГОСТ 8732-78 сталь 09Г2С ГОСТ 8731-74, ТУ 14-161-184-2000</t>
  </si>
  <si>
    <t>Труба стальная бесшовная горячедеформированная Т 159х6 группа В сталь 09Г2С ГОСТ Р 53383-2009</t>
  </si>
  <si>
    <t>комп.</t>
  </si>
  <si>
    <t>Клапан запорный Ду50 мм, Ру16 кгс/см2  
Способ присоединения – фланцевый. 
Фланцы корпуса исп. F, по ГОСТ 33259-2015, 
в комплекте с ответными фланцами исп. E, тип 11 
по ГОСТ 33259-2015 по ГОСТ 33259-2015, 
крепежными изделиями и прокладками. 
Привод – ручной. 
Среда – нефтепродукты. 
Класс герметичности – А по ГОСТ 9544-2015. 
Материал корпуса – сталь 20ГЛ. 
Материал ответных фланцев – 09Г2С 15лс65нж</t>
  </si>
  <si>
    <t>Затвор дисковый с электроприводом DN 150 PN 16</t>
  </si>
  <si>
    <t>Ведомость объемов работ № РН-Д-РД-08-ХIII-ТК-001-ВОР-ver04</t>
  </si>
  <si>
    <t>УТВЕРЖДАЮ:</t>
  </si>
  <si>
    <t>СОГЛАСОВАНО:</t>
  </si>
  <si>
    <t xml:space="preserve">РН-Д-08.1-08-ЭГ, Приказ № 15 oт 16.01.2020г. </t>
  </si>
  <si>
    <t>Материал лакокрасочный защитный химически стойкий PRIM PLATINA Multicoat ZT (ПРИМ ПЛАТИНА Норд) цвет черный RAL 9004 Техпромсинтез ТУ 20.30.12-110-53945212-2018</t>
  </si>
  <si>
    <t>Трубопроводы от АСН до парка ЛВЖ (тит. 8)</t>
  </si>
  <si>
    <t>тит.08</t>
  </si>
  <si>
    <t>РН-Д-08.1-08-ЭГ</t>
  </si>
  <si>
    <t>Аникоррозийная защита</t>
  </si>
  <si>
    <t>Грунт-эмаль зеленая для оц.стали
"Полиуретол УФ" RAL 6011</t>
  </si>
  <si>
    <t>Грунт-эмаль желтая для оц.стали
"Полиуретол УФ" RAL 1028</t>
  </si>
  <si>
    <t>Аникоррозийная защита сварных швов и полосы заземления</t>
  </si>
  <si>
    <t>Провод ПуГВ 1х6 З-Ж ТУ 16-705.501-2010 с медными жилами, изоляция из ПВХ пластиката, повышенной гибкости, цвет изоляции зелено-желтый</t>
  </si>
  <si>
    <t>Монтаж кабеленесущих конструкций и металлических труб для защиты кабельно-проводниковой продукции</t>
  </si>
  <si>
    <t>Ведомость объемов работ № РН-Д-РД-03-ЭГ-001-ВОР-ver04</t>
  </si>
  <si>
    <t>Приложение № 1.1.</t>
  </si>
  <si>
    <t>к Договору №_____________ от «___» ___________ 202_ г</t>
  </si>
  <si>
    <t>ВЕДОМОСТЬ ОБЪЕМОВ РАБОТ</t>
  </si>
  <si>
    <t>на выполнение строительно-монтажных  работ по проекту
«Реконструкция Дудинской нефтебазы», шифр: РН-Д, Этап строительства №1.</t>
  </si>
  <si>
    <t>на выполнение строительно-монтажных работ по проекту
«Реконструкция Дудинской нефтебазы», шифр: РН-Д, Этап строительства №1</t>
  </si>
  <si>
    <t>на выполнение строительно-монтажных и пусконаладочных  работ по проекту
«Реконструкция Дудинской нефтебазы», шифр: РН-Д, Этап строительства №1.</t>
  </si>
  <si>
    <t>на выполнение строительно-монтажных  работ по проекту
«Реконструкция Дудинской нефтебазы», шифр: РН-Д, Этап строительства №1</t>
  </si>
  <si>
    <t>на выполнение строительно-монтажных и пусконаладочных  работ по проекту
«Реконструкция Дудинской нефтебазы», шифр: РН-Д, Этап строительства №8.</t>
  </si>
  <si>
    <t>на выполнение строительно-монтажных  работ по проекту
«Реконструкция Дудинской нефтебазы», шифр: РН-Д, Этап строительства № 8.</t>
  </si>
  <si>
    <t>ПОДПИСИ СТОРОН:</t>
  </si>
  <si>
    <t>на выполнение строительно-монтажных и пусконаладочных работ по проекту
«Реконструкция Дудинской нефтебазы», шифр: РН-Д, (Этап строительства 1 (чать работ), 8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</si>
</sst>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</borders>
  <cellStyleXfs count="21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5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9" fillId="0" borderId="0"/>
    <xf numFmtId="0" fontId="6" fillId="0" borderId="0"/>
    <xf numFmtId="0" fontId="1" fillId="0" borderId="0"/>
    <xf numFmtId="0" fontId="1" fillId="0" borderId="0"/>
  </cellStyleXfs>
  <cellXfs count="333">
    <xf numFmtId="0" fontId="0" fillId="0" borderId="0" xfId="0"/>
    <xf numFmtId="0" fontId="2" fillId="0" borderId="0" xfId="1" applyFont="1"/>
    <xf numFmtId="4" fontId="2" fillId="0" borderId="0" xfId="1" applyNumberFormat="1" applyFont="1"/>
    <xf numFmtId="0" fontId="2" fillId="0" borderId="0" xfId="1" applyFont="1" applyAlignment="1">
      <alignment horizontal="center"/>
    </xf>
    <xf numFmtId="1" fontId="2" fillId="0" borderId="0" xfId="1" applyNumberFormat="1" applyFont="1"/>
    <xf numFmtId="0" fontId="3" fillId="0" borderId="0" xfId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0" fontId="5" fillId="0" borderId="1" xfId="2" applyNumberFormat="1" applyFont="1" applyFill="1" applyBorder="1" applyAlignment="1" applyProtection="1">
      <alignment horizontal="center" vertical="center" wrapText="1"/>
    </xf>
    <xf numFmtId="164" fontId="5" fillId="0" borderId="1" xfId="3" applyNumberFormat="1" applyFont="1" applyFill="1" applyBorder="1" applyAlignment="1" applyProtection="1">
      <alignment horizontal="center" vertical="center" wrapText="1"/>
    </xf>
    <xf numFmtId="1" fontId="5" fillId="0" borderId="1" xfId="3" applyNumberFormat="1" applyFont="1" applyFill="1" applyBorder="1" applyAlignment="1" applyProtection="1">
      <alignment horizontal="center" vertical="center" wrapText="1"/>
    </xf>
    <xf numFmtId="0" fontId="5" fillId="2" borderId="1" xfId="3" applyNumberFormat="1" applyFont="1" applyFill="1" applyBorder="1" applyAlignment="1" applyProtection="1">
      <alignment horizontal="center" vertical="center" wrapText="1"/>
    </xf>
    <xf numFmtId="49" fontId="5" fillId="0" borderId="1" xfId="3" applyNumberFormat="1" applyFont="1" applyFill="1" applyBorder="1" applyAlignment="1" applyProtection="1">
      <alignment horizontal="center" vertical="center" wrapText="1"/>
    </xf>
    <xf numFmtId="49" fontId="5" fillId="0" borderId="1" xfId="2" applyNumberFormat="1" applyFont="1" applyFill="1" applyBorder="1" applyAlignment="1" applyProtection="1">
      <alignment horizontal="center" vertical="center" wrapText="1"/>
    </xf>
    <xf numFmtId="49" fontId="5" fillId="0" borderId="1" xfId="4" applyNumberFormat="1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 applyProtection="1">
      <alignment horizontal="center" vertical="center" wrapText="1"/>
    </xf>
    <xf numFmtId="0" fontId="5" fillId="0" borderId="1" xfId="3" applyNumberFormat="1" applyFont="1" applyFill="1" applyBorder="1" applyAlignment="1" applyProtection="1">
      <alignment horizontal="center" vertical="center" wrapText="1"/>
    </xf>
    <xf numFmtId="0" fontId="7" fillId="0" borderId="1" xfId="3" applyNumberFormat="1" applyFont="1" applyFill="1" applyBorder="1" applyAlignment="1" applyProtection="1">
      <alignment horizontal="center" vertical="center" wrapText="1"/>
    </xf>
    <xf numFmtId="165" fontId="5" fillId="0" borderId="1" xfId="3" applyNumberFormat="1" applyFont="1" applyFill="1" applyBorder="1" applyAlignment="1" applyProtection="1">
      <alignment horizontal="center" vertical="center" wrapText="1"/>
    </xf>
    <xf numFmtId="2" fontId="5" fillId="0" borderId="1" xfId="2" applyNumberFormat="1" applyFont="1" applyFill="1" applyBorder="1" applyAlignment="1" applyProtection="1">
      <alignment horizontal="center" vertical="center" wrapText="1"/>
    </xf>
    <xf numFmtId="2" fontId="5" fillId="2" borderId="1" xfId="2" applyNumberFormat="1" applyFont="1" applyFill="1" applyBorder="1" applyAlignment="1" applyProtection="1">
      <alignment horizontal="center" vertical="center" wrapText="1"/>
    </xf>
    <xf numFmtId="49" fontId="5" fillId="2" borderId="1" xfId="3" applyNumberFormat="1" applyFont="1" applyFill="1" applyBorder="1" applyAlignment="1" applyProtection="1">
      <alignment horizontal="center" vertical="center" wrapText="1"/>
    </xf>
    <xf numFmtId="166" fontId="5" fillId="0" borderId="1" xfId="3" applyNumberFormat="1" applyFont="1" applyFill="1" applyBorder="1" applyAlignment="1" applyProtection="1">
      <alignment horizontal="center" vertical="center" wrapText="1"/>
    </xf>
    <xf numFmtId="167" fontId="5" fillId="0" borderId="1" xfId="3" applyNumberFormat="1" applyFont="1" applyFill="1" applyBorder="1" applyAlignment="1" applyProtection="1">
      <alignment horizontal="center" vertical="center" wrapText="1"/>
    </xf>
    <xf numFmtId="0" fontId="8" fillId="0" borderId="1" xfId="3" applyNumberFormat="1" applyFont="1" applyFill="1" applyBorder="1" applyAlignment="1" applyProtection="1">
      <alignment horizontal="center" vertical="center" wrapText="1"/>
    </xf>
    <xf numFmtId="168" fontId="5" fillId="0" borderId="1" xfId="3" applyNumberFormat="1" applyFont="1" applyFill="1" applyBorder="1" applyAlignment="1" applyProtection="1">
      <alignment horizontal="center" vertical="center" wrapText="1"/>
    </xf>
    <xf numFmtId="164" fontId="5" fillId="0" borderId="1" xfId="2" applyNumberFormat="1" applyFont="1" applyFill="1" applyBorder="1" applyAlignment="1" applyProtection="1">
      <alignment horizontal="center" vertical="center" wrapText="1"/>
    </xf>
    <xf numFmtId="0" fontId="7" fillId="0" borderId="1" xfId="2" applyNumberFormat="1" applyFont="1" applyFill="1" applyBorder="1" applyAlignment="1" applyProtection="1">
      <alignment horizontal="center" vertical="center" wrapText="1"/>
    </xf>
    <xf numFmtId="1" fontId="7" fillId="0" borderId="1" xfId="2" applyNumberFormat="1" applyFont="1" applyFill="1" applyBorder="1" applyAlignment="1" applyProtection="1">
      <alignment horizontal="center" vertical="center" wrapText="1"/>
    </xf>
    <xf numFmtId="0" fontId="9" fillId="0" borderId="1" xfId="6" applyFont="1" applyFill="1" applyBorder="1" applyAlignment="1">
      <alignment horizontal="center" vertical="center" wrapText="1"/>
    </xf>
    <xf numFmtId="0" fontId="9" fillId="0" borderId="1" xfId="6" quotePrefix="1" applyNumberFormat="1" applyFont="1" applyFill="1" applyBorder="1" applyAlignment="1">
      <alignment horizontal="center" vertical="center" wrapText="1"/>
    </xf>
    <xf numFmtId="0" fontId="9" fillId="0" borderId="1" xfId="6" quotePrefix="1" applyFont="1" applyFill="1" applyBorder="1" applyAlignment="1">
      <alignment horizontal="center" vertical="center" wrapText="1"/>
    </xf>
    <xf numFmtId="1" fontId="9" fillId="0" borderId="1" xfId="6" applyNumberFormat="1" applyFont="1" applyFill="1" applyBorder="1" applyAlignment="1">
      <alignment horizontal="center" vertical="center" wrapText="1"/>
    </xf>
    <xf numFmtId="4" fontId="2" fillId="0" borderId="0" xfId="1" applyNumberFormat="1" applyFont="1" applyAlignment="1">
      <alignment horizontal="center"/>
    </xf>
    <xf numFmtId="0" fontId="10" fillId="3" borderId="3" xfId="6" applyNumberFormat="1" applyFont="1" applyFill="1" applyBorder="1" applyAlignment="1">
      <alignment horizontal="center" vertical="center" wrapText="1" shrinkToFit="1"/>
    </xf>
    <xf numFmtId="0" fontId="11" fillId="3" borderId="1" xfId="6" applyFont="1" applyFill="1" applyBorder="1" applyAlignment="1">
      <alignment horizontal="center" vertical="center" wrapText="1" shrinkToFit="1"/>
    </xf>
    <xf numFmtId="4" fontId="11" fillId="3" borderId="1" xfId="6" applyNumberFormat="1" applyFont="1" applyFill="1" applyBorder="1" applyAlignment="1">
      <alignment horizontal="center" vertical="center" wrapText="1" shrinkToFit="1"/>
    </xf>
    <xf numFmtId="1" fontId="11" fillId="3" borderId="1" xfId="6" applyNumberFormat="1" applyFont="1" applyFill="1" applyBorder="1" applyAlignment="1">
      <alignment horizontal="center" vertical="center" wrapText="1" shrinkToFit="1"/>
    </xf>
    <xf numFmtId="0" fontId="12" fillId="0" borderId="0" xfId="6" applyFont="1" applyAlignment="1">
      <alignment horizontal="center" vertical="center" wrapText="1"/>
    </xf>
    <xf numFmtId="1" fontId="12" fillId="0" borderId="0" xfId="6" applyNumberFormat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2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>
      <alignment horizontal="center" vertical="center" wrapText="1"/>
    </xf>
    <xf numFmtId="0" fontId="3" fillId="0" borderId="0" xfId="1" applyFont="1"/>
    <xf numFmtId="4" fontId="3" fillId="0" borderId="0" xfId="1" applyNumberFormat="1" applyFont="1"/>
    <xf numFmtId="165" fontId="5" fillId="0" borderId="2" xfId="2" applyNumberFormat="1" applyFont="1" applyFill="1" applyBorder="1" applyAlignment="1" applyProtection="1">
      <alignment horizontal="center" vertical="center" wrapText="1"/>
    </xf>
    <xf numFmtId="1" fontId="5" fillId="0" borderId="1" xfId="2" applyNumberFormat="1" applyFont="1" applyFill="1" applyBorder="1" applyAlignment="1" applyProtection="1">
      <alignment horizontal="center" vertical="center" wrapText="1"/>
    </xf>
    <xf numFmtId="166" fontId="5" fillId="0" borderId="2" xfId="2" applyNumberFormat="1" applyFont="1" applyFill="1" applyBorder="1" applyAlignment="1" applyProtection="1">
      <alignment horizontal="center" vertical="center" wrapText="1"/>
    </xf>
    <xf numFmtId="166" fontId="5" fillId="2" borderId="1" xfId="3" applyNumberFormat="1" applyFont="1" applyFill="1" applyBorder="1" applyAlignment="1" applyProtection="1">
      <alignment horizontal="center" vertical="center" wrapText="1"/>
    </xf>
    <xf numFmtId="164" fontId="5" fillId="0" borderId="1" xfId="2" applyNumberFormat="1" applyFont="1" applyFill="1" applyBorder="1" applyAlignment="1">
      <alignment horizontal="center" vertical="center" wrapText="1"/>
    </xf>
    <xf numFmtId="2" fontId="5" fillId="2" borderId="1" xfId="3" applyNumberFormat="1" applyFont="1" applyFill="1" applyBorder="1" applyAlignment="1" applyProtection="1">
      <alignment horizontal="center" vertical="center" wrapText="1"/>
    </xf>
    <xf numFmtId="164" fontId="5" fillId="2" borderId="1" xfId="3" applyNumberFormat="1" applyFont="1" applyFill="1" applyBorder="1" applyAlignment="1" applyProtection="1">
      <alignment horizontal="center" vertical="center" wrapText="1"/>
    </xf>
    <xf numFmtId="1" fontId="5" fillId="2" borderId="1" xfId="3" applyNumberFormat="1" applyFont="1" applyFill="1" applyBorder="1" applyAlignment="1" applyProtection="1">
      <alignment horizontal="center" vertical="center" wrapText="1"/>
    </xf>
    <xf numFmtId="0" fontId="1" fillId="0" borderId="0" xfId="1"/>
    <xf numFmtId="4" fontId="1" fillId="0" borderId="0" xfId="1" applyNumberFormat="1"/>
    <xf numFmtId="0" fontId="3" fillId="0" borderId="0" xfId="1" applyFont="1" applyAlignment="1">
      <alignment horizontal="center" wrapText="1"/>
    </xf>
    <xf numFmtId="166" fontId="3" fillId="0" borderId="0" xfId="1" applyNumberFormat="1" applyFont="1"/>
    <xf numFmtId="0" fontId="3" fillId="0" borderId="0" xfId="1" applyFont="1" applyAlignment="1">
      <alignment horizontal="center"/>
    </xf>
    <xf numFmtId="0" fontId="1" fillId="0" borderId="0" xfId="1" applyAlignment="1">
      <alignment horizontal="center" wrapText="1"/>
    </xf>
    <xf numFmtId="0" fontId="3" fillId="0" borderId="0" xfId="1" applyFont="1" applyAlignment="1">
      <alignment wrapText="1"/>
    </xf>
    <xf numFmtId="0" fontId="1" fillId="0" borderId="0" xfId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top" wrapText="1"/>
    </xf>
    <xf numFmtId="2" fontId="5" fillId="0" borderId="1" xfId="1" applyNumberFormat="1" applyFont="1" applyFill="1" applyBorder="1" applyAlignment="1" applyProtection="1">
      <alignment horizontal="center" vertical="top" wrapText="1"/>
    </xf>
    <xf numFmtId="166" fontId="5" fillId="0" borderId="1" xfId="1" applyNumberFormat="1" applyFont="1" applyFill="1" applyBorder="1" applyAlignment="1" applyProtection="1">
      <alignment horizontal="center" vertical="top" wrapText="1"/>
    </xf>
    <xf numFmtId="2" fontId="5" fillId="2" borderId="1" xfId="1" applyNumberFormat="1" applyFont="1" applyFill="1" applyBorder="1" applyAlignment="1" applyProtection="1">
      <alignment horizontal="center" vertical="top" wrapText="1"/>
    </xf>
    <xf numFmtId="49" fontId="5" fillId="0" borderId="1" xfId="1" applyNumberFormat="1" applyFont="1" applyFill="1" applyBorder="1" applyAlignment="1" applyProtection="1">
      <alignment horizontal="center" vertical="top" wrapText="1"/>
    </xf>
    <xf numFmtId="49" fontId="5" fillId="0" borderId="1" xfId="1" applyNumberFormat="1" applyFont="1" applyFill="1" applyBorder="1" applyAlignment="1" applyProtection="1">
      <alignment horizontal="left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4" borderId="1" xfId="1" applyNumberFormat="1" applyFont="1" applyFill="1" applyBorder="1" applyAlignment="1" applyProtection="1">
      <alignment horizontal="center" vertical="top" wrapText="1"/>
    </xf>
    <xf numFmtId="0" fontId="5" fillId="0" borderId="1" xfId="5" applyNumberFormat="1" applyFont="1" applyFill="1" applyBorder="1" applyAlignment="1">
      <alignment horizontal="center" vertical="center" wrapText="1"/>
    </xf>
    <xf numFmtId="49" fontId="5" fillId="4" borderId="1" xfId="1" applyNumberFormat="1" applyFont="1" applyFill="1" applyBorder="1" applyAlignment="1" applyProtection="1">
      <alignment horizontal="center" vertical="top"/>
    </xf>
    <xf numFmtId="0" fontId="5" fillId="2" borderId="1" xfId="1" applyNumberFormat="1" applyFont="1" applyFill="1" applyBorder="1" applyAlignment="1" applyProtection="1">
      <alignment horizontal="center" vertical="top" wrapText="1"/>
    </xf>
    <xf numFmtId="1" fontId="5" fillId="0" borderId="1" xfId="1" applyNumberFormat="1" applyFont="1" applyFill="1" applyBorder="1" applyAlignment="1" applyProtection="1">
      <alignment horizontal="center" vertical="top" wrapText="1"/>
    </xf>
    <xf numFmtId="49" fontId="5" fillId="4" borderId="1" xfId="1" applyNumberFormat="1" applyFont="1" applyFill="1" applyBorder="1" applyAlignment="1" applyProtection="1">
      <alignment horizontal="center" vertical="top" wrapText="1"/>
    </xf>
    <xf numFmtId="164" fontId="5" fillId="0" borderId="1" xfId="1" applyNumberFormat="1" applyFont="1" applyFill="1" applyBorder="1" applyAlignment="1" applyProtection="1">
      <alignment horizontal="center" vertical="top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166" fontId="5" fillId="0" borderId="1" xfId="1" applyNumberFormat="1" applyFont="1" applyFill="1" applyBorder="1" applyAlignment="1" applyProtection="1">
      <alignment horizontal="left" vertical="center" wrapText="1"/>
    </xf>
    <xf numFmtId="0" fontId="7" fillId="0" borderId="1" xfId="1" applyNumberFormat="1" applyFont="1" applyFill="1" applyBorder="1" applyAlignment="1" applyProtection="1">
      <alignment horizontal="left" vertical="center" wrapText="1"/>
    </xf>
    <xf numFmtId="166" fontId="5" fillId="2" borderId="1" xfId="1" applyNumberFormat="1" applyFont="1" applyFill="1" applyBorder="1" applyAlignment="1" applyProtection="1">
      <alignment horizontal="center" vertical="top" wrapText="1"/>
    </xf>
    <xf numFmtId="165" fontId="5" fillId="0" borderId="1" xfId="1" applyNumberFormat="1" applyFont="1" applyFill="1" applyBorder="1" applyAlignment="1" applyProtection="1">
      <alignment horizontal="center" vertical="top" wrapText="1"/>
    </xf>
    <xf numFmtId="166" fontId="7" fillId="0" borderId="1" xfId="1" applyNumberFormat="1" applyFont="1" applyFill="1" applyBorder="1" applyAlignment="1" applyProtection="1">
      <alignment horizontal="left" vertical="center" wrapText="1"/>
    </xf>
    <xf numFmtId="167" fontId="5" fillId="0" borderId="1" xfId="1" applyNumberFormat="1" applyFont="1" applyFill="1" applyBorder="1" applyAlignment="1" applyProtection="1">
      <alignment horizontal="center" vertical="top" wrapText="1"/>
    </xf>
    <xf numFmtId="168" fontId="5" fillId="0" borderId="1" xfId="1" applyNumberFormat="1" applyFont="1" applyFill="1" applyBorder="1" applyAlignment="1" applyProtection="1">
      <alignment horizontal="center" vertical="top" wrapText="1"/>
    </xf>
    <xf numFmtId="167" fontId="5" fillId="2" borderId="1" xfId="1" applyNumberFormat="1" applyFont="1" applyFill="1" applyBorder="1" applyAlignment="1" applyProtection="1">
      <alignment horizontal="center" vertical="top" wrapText="1"/>
    </xf>
    <xf numFmtId="4" fontId="3" fillId="0" borderId="0" xfId="1" applyNumberFormat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2" applyNumberFormat="1" applyFont="1" applyFill="1" applyBorder="1" applyAlignment="1">
      <alignment horizontal="center" vertical="center" wrapText="1"/>
    </xf>
    <xf numFmtId="4" fontId="1" fillId="0" borderId="0" xfId="1" applyNumberFormat="1" applyAlignment="1">
      <alignment horizontal="center"/>
    </xf>
    <xf numFmtId="0" fontId="10" fillId="3" borderId="3" xfId="6" applyFont="1" applyFill="1" applyBorder="1" applyAlignment="1">
      <alignment horizontal="center" vertical="center" wrapText="1" shrinkToFit="1"/>
    </xf>
    <xf numFmtId="0" fontId="10" fillId="3" borderId="1" xfId="6" applyFont="1" applyFill="1" applyBorder="1" applyAlignment="1">
      <alignment horizontal="center" vertical="center" wrapText="1" shrinkToFit="1"/>
    </xf>
    <xf numFmtId="166" fontId="10" fillId="3" borderId="3" xfId="6" applyNumberFormat="1" applyFont="1" applyFill="1" applyBorder="1" applyAlignment="1">
      <alignment horizontal="center" vertical="center" wrapText="1" shrinkToFit="1"/>
    </xf>
    <xf numFmtId="4" fontId="10" fillId="3" borderId="1" xfId="6" applyNumberFormat="1" applyFont="1" applyFill="1" applyBorder="1" applyAlignment="1">
      <alignment horizontal="center" vertical="center" wrapText="1" shrinkToFit="1"/>
    </xf>
    <xf numFmtId="0" fontId="1" fillId="0" borderId="0" xfId="1" applyFont="1"/>
    <xf numFmtId="4" fontId="1" fillId="0" borderId="0" xfId="1" applyNumberFormat="1" applyFont="1"/>
    <xf numFmtId="0" fontId="10" fillId="0" borderId="0" xfId="6" applyFont="1" applyAlignment="1">
      <alignment horizontal="center" vertical="center" wrapText="1"/>
    </xf>
    <xf numFmtId="166" fontId="10" fillId="0" borderId="0" xfId="6" applyNumberFormat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2" fillId="0" borderId="0" xfId="1" applyFont="1" applyAlignment="1">
      <alignment horizontal="center" wrapText="1"/>
    </xf>
    <xf numFmtId="0" fontId="3" fillId="0" borderId="0" xfId="1" applyFont="1" applyAlignment="1">
      <alignment horizontal="left" wrapText="1"/>
    </xf>
    <xf numFmtId="0" fontId="3" fillId="2" borderId="0" xfId="1" applyFont="1" applyFill="1" applyAlignment="1">
      <alignment horizontal="center" vertical="center"/>
    </xf>
    <xf numFmtId="4" fontId="3" fillId="2" borderId="0" xfId="1" applyNumberFormat="1" applyFont="1" applyFill="1" applyAlignment="1">
      <alignment horizontal="center" vertical="center"/>
    </xf>
    <xf numFmtId="0" fontId="5" fillId="2" borderId="1" xfId="7" applyNumberFormat="1" applyFont="1" applyFill="1" applyBorder="1" applyAlignment="1" applyProtection="1">
      <alignment horizontal="center" vertical="center" wrapText="1"/>
    </xf>
    <xf numFmtId="0" fontId="5" fillId="2" borderId="1" xfId="2" applyNumberFormat="1" applyFont="1" applyFill="1" applyBorder="1" applyAlignment="1" applyProtection="1">
      <alignment horizontal="center" vertical="center" wrapText="1"/>
    </xf>
    <xf numFmtId="2" fontId="5" fillId="2" borderId="1" xfId="4" applyNumberFormat="1" applyFont="1" applyFill="1" applyBorder="1" applyAlignment="1" applyProtection="1">
      <alignment horizontal="center" vertical="center" wrapText="1"/>
    </xf>
    <xf numFmtId="49" fontId="5" fillId="2" borderId="1" xfId="4" applyNumberFormat="1" applyFont="1" applyFill="1" applyBorder="1" applyAlignment="1" applyProtection="1">
      <alignment horizontal="center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1" fontId="5" fillId="2" borderId="1" xfId="4" applyNumberFormat="1" applyFont="1" applyFill="1" applyBorder="1" applyAlignment="1" applyProtection="1">
      <alignment horizontal="center" vertical="center" wrapText="1"/>
    </xf>
    <xf numFmtId="164" fontId="5" fillId="2" borderId="1" xfId="4" applyNumberFormat="1" applyFont="1" applyFill="1" applyBorder="1" applyAlignment="1" applyProtection="1">
      <alignment horizontal="center" vertical="center" wrapText="1"/>
    </xf>
    <xf numFmtId="0" fontId="5" fillId="2" borderId="1" xfId="4" applyNumberFormat="1" applyFont="1" applyFill="1" applyBorder="1" applyAlignment="1" applyProtection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center" vertical="center" wrapText="1"/>
    </xf>
    <xf numFmtId="168" fontId="5" fillId="2" borderId="1" xfId="4" applyNumberFormat="1" applyFont="1" applyFill="1" applyBorder="1" applyAlignment="1" applyProtection="1">
      <alignment horizontal="center" vertical="center" wrapText="1"/>
    </xf>
    <xf numFmtId="166" fontId="5" fillId="2" borderId="1" xfId="4" applyNumberFormat="1" applyFont="1" applyFill="1" applyBorder="1" applyAlignment="1" applyProtection="1">
      <alignment horizontal="center" vertical="center" wrapText="1"/>
    </xf>
    <xf numFmtId="165" fontId="5" fillId="2" borderId="1" xfId="4" applyNumberFormat="1" applyFont="1" applyFill="1" applyBorder="1" applyAlignment="1" applyProtection="1">
      <alignment horizontal="center" vertical="center" wrapText="1"/>
    </xf>
    <xf numFmtId="167" fontId="5" fillId="2" borderId="1" xfId="4" applyNumberFormat="1" applyFont="1" applyFill="1" applyBorder="1" applyAlignment="1" applyProtection="1">
      <alignment horizontal="center" vertical="center" wrapText="1"/>
    </xf>
    <xf numFmtId="168" fontId="5" fillId="2" borderId="0" xfId="4" applyNumberFormat="1" applyFont="1" applyFill="1" applyBorder="1" applyAlignment="1" applyProtection="1">
      <alignment horizontal="center" vertical="center" wrapText="1"/>
    </xf>
    <xf numFmtId="166" fontId="5" fillId="2" borderId="0" xfId="4" applyNumberFormat="1" applyFont="1" applyFill="1" applyBorder="1" applyAlignment="1" applyProtection="1">
      <alignment horizontal="center" vertical="center" wrapText="1"/>
    </xf>
    <xf numFmtId="169" fontId="5" fillId="2" borderId="1" xfId="4" applyNumberFormat="1" applyFont="1" applyFill="1" applyBorder="1" applyAlignment="1" applyProtection="1">
      <alignment horizontal="center" vertical="center" wrapText="1"/>
    </xf>
    <xf numFmtId="0" fontId="8" fillId="2" borderId="1" xfId="4" applyNumberFormat="1" applyFont="1" applyFill="1" applyBorder="1" applyAlignment="1" applyProtection="1">
      <alignment horizontal="center" vertical="center" wrapText="1"/>
    </xf>
    <xf numFmtId="0" fontId="5" fillId="0" borderId="1" xfId="4" applyNumberFormat="1" applyFont="1" applyFill="1" applyBorder="1" applyAlignment="1" applyProtection="1">
      <alignment horizontal="center" vertical="center" wrapText="1"/>
    </xf>
    <xf numFmtId="0" fontId="8" fillId="0" borderId="1" xfId="4" applyNumberFormat="1" applyFont="1" applyFill="1" applyBorder="1" applyAlignment="1" applyProtection="1">
      <alignment horizontal="center" vertical="center" wrapText="1"/>
    </xf>
    <xf numFmtId="0" fontId="7" fillId="0" borderId="1" xfId="4" applyNumberFormat="1" applyFont="1" applyFill="1" applyBorder="1" applyAlignment="1" applyProtection="1">
      <alignment horizontal="center" vertical="center" wrapText="1"/>
    </xf>
    <xf numFmtId="0" fontId="13" fillId="0" borderId="0" xfId="9" applyNumberFormat="1" applyFont="1" applyFill="1" applyBorder="1" applyAlignment="1" applyProtection="1"/>
    <xf numFmtId="0" fontId="13" fillId="0" borderId="0" xfId="9" applyNumberFormat="1" applyFont="1" applyFill="1" applyBorder="1" applyAlignment="1" applyProtection="1">
      <alignment wrapText="1"/>
    </xf>
    <xf numFmtId="0" fontId="5" fillId="0" borderId="0" xfId="9" applyNumberFormat="1" applyFont="1" applyFill="1" applyBorder="1" applyAlignment="1" applyProtection="1">
      <alignment horizontal="center" vertical="center"/>
    </xf>
    <xf numFmtId="0" fontId="5" fillId="0" borderId="0" xfId="9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Alignment="1">
      <alignment horizontal="center" vertical="center"/>
    </xf>
    <xf numFmtId="0" fontId="7" fillId="0" borderId="0" xfId="9" applyNumberFormat="1" applyFont="1" applyFill="1" applyBorder="1" applyAlignment="1" applyProtection="1">
      <alignment horizontal="center" vertical="center" wrapText="1"/>
    </xf>
    <xf numFmtId="0" fontId="14" fillId="0" borderId="0" xfId="9" applyNumberFormat="1" applyFont="1" applyFill="1" applyBorder="1" applyAlignment="1" applyProtection="1">
      <alignment horizontal="center" vertical="center"/>
    </xf>
    <xf numFmtId="0" fontId="5" fillId="0" borderId="1" xfId="9" applyNumberFormat="1" applyFont="1" applyFill="1" applyBorder="1" applyAlignment="1" applyProtection="1">
      <alignment horizontal="center" vertical="center" wrapText="1"/>
    </xf>
    <xf numFmtId="165" fontId="5" fillId="2" borderId="1" xfId="9" applyNumberFormat="1" applyFont="1" applyFill="1" applyBorder="1" applyAlignment="1" applyProtection="1">
      <alignment horizontal="center" vertical="center" wrapText="1"/>
    </xf>
    <xf numFmtId="49" fontId="5" fillId="0" borderId="1" xfId="10" applyNumberFormat="1" applyFont="1" applyFill="1" applyBorder="1" applyAlignment="1" applyProtection="1">
      <alignment horizontal="center" vertical="center" wrapText="1"/>
    </xf>
    <xf numFmtId="1" fontId="5" fillId="0" borderId="1" xfId="9" applyNumberFormat="1" applyFont="1" applyFill="1" applyBorder="1" applyAlignment="1" applyProtection="1">
      <alignment horizontal="center" vertical="center" wrapText="1"/>
    </xf>
    <xf numFmtId="164" fontId="5" fillId="0" borderId="1" xfId="9" applyNumberFormat="1" applyFont="1" applyFill="1" applyBorder="1" applyAlignment="1" applyProtection="1">
      <alignment horizontal="center" vertical="center" wrapText="1"/>
    </xf>
    <xf numFmtId="0" fontId="5" fillId="0" borderId="4" xfId="9" applyNumberFormat="1" applyFont="1" applyFill="1" applyBorder="1" applyAlignment="1" applyProtection="1">
      <alignment horizontal="center" vertical="center" wrapText="1"/>
    </xf>
    <xf numFmtId="0" fontId="8" fillId="0" borderId="1" xfId="9" applyNumberFormat="1" applyFont="1" applyFill="1" applyBorder="1" applyAlignment="1" applyProtection="1">
      <alignment horizontal="center" vertical="center" wrapText="1"/>
    </xf>
    <xf numFmtId="166" fontId="5" fillId="2" borderId="1" xfId="9" applyNumberFormat="1" applyFont="1" applyFill="1" applyBorder="1" applyAlignment="1" applyProtection="1">
      <alignment horizontal="center" vertical="center" wrapText="1"/>
    </xf>
    <xf numFmtId="0" fontId="5" fillId="0" borderId="1" xfId="11" applyNumberFormat="1" applyFont="1" applyFill="1" applyBorder="1" applyAlignment="1" applyProtection="1">
      <alignment horizontal="center" vertical="center" wrapText="1"/>
    </xf>
    <xf numFmtId="0" fontId="7" fillId="0" borderId="1" xfId="9" applyNumberFormat="1" applyFont="1" applyFill="1" applyBorder="1" applyAlignment="1" applyProtection="1">
      <alignment horizontal="center" vertical="center" wrapText="1"/>
    </xf>
    <xf numFmtId="168" fontId="5" fillId="0" borderId="1" xfId="9" applyNumberFormat="1" applyFont="1" applyFill="1" applyBorder="1" applyAlignment="1" applyProtection="1">
      <alignment horizontal="center" vertical="center" wrapText="1"/>
    </xf>
    <xf numFmtId="0" fontId="5" fillId="2" borderId="1" xfId="9" applyNumberFormat="1" applyFont="1" applyFill="1" applyBorder="1" applyAlignment="1" applyProtection="1">
      <alignment horizontal="center" vertical="center" wrapText="1"/>
    </xf>
    <xf numFmtId="0" fontId="5" fillId="0" borderId="0" xfId="9" applyFont="1" applyFill="1" applyBorder="1" applyAlignment="1">
      <alignment horizontal="center" vertical="center"/>
    </xf>
    <xf numFmtId="0" fontId="5" fillId="0" borderId="5" xfId="9" applyNumberFormat="1" applyFont="1" applyFill="1" applyBorder="1" applyAlignment="1" applyProtection="1">
      <alignment horizontal="center" vertical="center" wrapText="1"/>
    </xf>
    <xf numFmtId="166" fontId="5" fillId="0" borderId="5" xfId="9" applyNumberFormat="1" applyFont="1" applyFill="1" applyBorder="1" applyAlignment="1" applyProtection="1">
      <alignment horizontal="center" vertical="center" wrapText="1"/>
    </xf>
    <xf numFmtId="1" fontId="5" fillId="2" borderId="1" xfId="9" applyNumberFormat="1" applyFont="1" applyFill="1" applyBorder="1" applyAlignment="1" applyProtection="1">
      <alignment horizontal="center" vertical="center" wrapText="1"/>
    </xf>
    <xf numFmtId="168" fontId="5" fillId="2" borderId="1" xfId="9" applyNumberFormat="1" applyFont="1" applyFill="1" applyBorder="1" applyAlignment="1" applyProtection="1">
      <alignment horizontal="center" vertical="center" wrapText="1"/>
    </xf>
    <xf numFmtId="165" fontId="5" fillId="0" borderId="1" xfId="9" applyNumberFormat="1" applyFont="1" applyFill="1" applyBorder="1" applyAlignment="1" applyProtection="1">
      <alignment horizontal="center" vertical="center" wrapText="1"/>
    </xf>
    <xf numFmtId="166" fontId="5" fillId="0" borderId="1" xfId="9" applyNumberFormat="1" applyFont="1" applyFill="1" applyBorder="1" applyAlignment="1" applyProtection="1">
      <alignment horizontal="center" vertical="center" wrapText="1"/>
    </xf>
    <xf numFmtId="2" fontId="5" fillId="0" borderId="1" xfId="9" applyNumberFormat="1" applyFont="1" applyFill="1" applyBorder="1" applyAlignment="1" applyProtection="1">
      <alignment horizontal="center" vertical="center" wrapText="1"/>
    </xf>
    <xf numFmtId="2" fontId="5" fillId="2" borderId="1" xfId="9" applyNumberFormat="1" applyFont="1" applyFill="1" applyBorder="1" applyAlignment="1" applyProtection="1">
      <alignment horizontal="center" vertical="center" wrapText="1"/>
    </xf>
    <xf numFmtId="0" fontId="5" fillId="0" borderId="6" xfId="9" applyNumberFormat="1" applyFont="1" applyFill="1" applyBorder="1" applyAlignment="1" applyProtection="1">
      <alignment horizontal="center" vertical="center"/>
    </xf>
    <xf numFmtId="0" fontId="5" fillId="0" borderId="1" xfId="9" applyNumberFormat="1" applyFont="1" applyFill="1" applyBorder="1" applyAlignment="1" applyProtection="1">
      <alignment horizontal="center" vertical="center"/>
    </xf>
    <xf numFmtId="0" fontId="4" fillId="0" borderId="0" xfId="9" applyNumberFormat="1" applyFont="1" applyFill="1" applyBorder="1" applyAlignment="1" applyProtection="1"/>
    <xf numFmtId="4" fontId="2" fillId="0" borderId="0" xfId="11" applyNumberFormat="1" applyFont="1" applyFill="1" applyBorder="1"/>
    <xf numFmtId="0" fontId="10" fillId="3" borderId="7" xfId="12" applyNumberFormat="1" applyFont="1" applyFill="1" applyBorder="1" applyAlignment="1">
      <alignment horizontal="center" vertical="center" wrapText="1" shrinkToFit="1"/>
    </xf>
    <xf numFmtId="0" fontId="11" fillId="3" borderId="1" xfId="12" applyFont="1" applyFill="1" applyBorder="1" applyAlignment="1">
      <alignment horizontal="center" vertical="center" wrapText="1" shrinkToFit="1"/>
    </xf>
    <xf numFmtId="0" fontId="10" fillId="3" borderId="3" xfId="12" applyNumberFormat="1" applyFont="1" applyFill="1" applyBorder="1" applyAlignment="1">
      <alignment horizontal="center" vertical="center" wrapText="1" shrinkToFit="1"/>
    </xf>
    <xf numFmtId="4" fontId="11" fillId="3" borderId="1" xfId="12" applyNumberFormat="1" applyFont="1" applyFill="1" applyBorder="1" applyAlignment="1">
      <alignment horizontal="center" vertical="center" wrapText="1" shrinkToFit="1"/>
    </xf>
    <xf numFmtId="0" fontId="13" fillId="0" borderId="0" xfId="9" applyNumberFormat="1" applyFont="1" applyFill="1" applyBorder="1" applyAlignment="1" applyProtection="1">
      <alignment vertical="center"/>
    </xf>
    <xf numFmtId="0" fontId="1" fillId="0" borderId="0" xfId="11"/>
    <xf numFmtId="0" fontId="2" fillId="0" borderId="0" xfId="11" applyFont="1" applyAlignment="1">
      <alignment horizontal="left"/>
    </xf>
    <xf numFmtId="0" fontId="5" fillId="0" borderId="1" xfId="7" applyNumberFormat="1" applyFont="1" applyFill="1" applyBorder="1" applyAlignment="1" applyProtection="1">
      <alignment horizontal="center" vertical="center" wrapText="1"/>
    </xf>
    <xf numFmtId="165" fontId="5" fillId="0" borderId="1" xfId="7" applyNumberFormat="1" applyFont="1" applyFill="1" applyBorder="1" applyAlignment="1" applyProtection="1">
      <alignment horizontal="center" vertical="center" wrapText="1"/>
    </xf>
    <xf numFmtId="49" fontId="5" fillId="0" borderId="1" xfId="8" applyNumberFormat="1" applyFont="1" applyFill="1" applyBorder="1" applyAlignment="1" applyProtection="1">
      <alignment horizontal="center" vertical="center" wrapText="1"/>
    </xf>
    <xf numFmtId="2" fontId="5" fillId="0" borderId="1" xfId="4" applyNumberFormat="1" applyFont="1" applyFill="1" applyBorder="1" applyAlignment="1" applyProtection="1">
      <alignment horizontal="center" vertical="center" wrapText="1"/>
    </xf>
    <xf numFmtId="1" fontId="5" fillId="0" borderId="1" xfId="4" applyNumberFormat="1" applyFont="1" applyFill="1" applyBorder="1" applyAlignment="1" applyProtection="1">
      <alignment horizontal="center" vertical="center" wrapText="1"/>
    </xf>
    <xf numFmtId="164" fontId="5" fillId="0" borderId="1" xfId="7" applyNumberFormat="1" applyFont="1" applyFill="1" applyBorder="1" applyAlignment="1" applyProtection="1">
      <alignment horizontal="center" vertical="center" wrapText="1"/>
    </xf>
    <xf numFmtId="1" fontId="5" fillId="0" borderId="1" xfId="7" applyNumberFormat="1" applyFont="1" applyFill="1" applyBorder="1" applyAlignment="1" applyProtection="1">
      <alignment horizontal="center" vertical="center" wrapText="1"/>
    </xf>
    <xf numFmtId="1" fontId="5" fillId="2" borderId="1" xfId="2" applyNumberFormat="1" applyFont="1" applyFill="1" applyBorder="1" applyAlignment="1" applyProtection="1">
      <alignment horizontal="center" vertical="center" wrapText="1"/>
    </xf>
    <xf numFmtId="166" fontId="5" fillId="2" borderId="1" xfId="2" applyNumberFormat="1" applyFont="1" applyFill="1" applyBorder="1" applyAlignment="1" applyProtection="1">
      <alignment horizontal="center" vertical="center" wrapText="1"/>
    </xf>
    <xf numFmtId="0" fontId="5" fillId="0" borderId="1" xfId="8" applyNumberFormat="1" applyFont="1" applyFill="1" applyBorder="1" applyAlignment="1" applyProtection="1">
      <alignment horizontal="center" vertical="center" wrapText="1"/>
    </xf>
    <xf numFmtId="167" fontId="5" fillId="0" borderId="1" xfId="7" applyNumberFormat="1" applyFont="1" applyFill="1" applyBorder="1" applyAlignment="1" applyProtection="1">
      <alignment horizontal="center" vertical="center" wrapText="1"/>
    </xf>
    <xf numFmtId="168" fontId="5" fillId="2" borderId="1" xfId="1" applyNumberFormat="1" applyFont="1" applyFill="1" applyBorder="1" applyAlignment="1" applyProtection="1">
      <alignment horizontal="center" vertical="top" wrapText="1"/>
    </xf>
    <xf numFmtId="1" fontId="5" fillId="2" borderId="1" xfId="1" applyNumberFormat="1" applyFont="1" applyFill="1" applyBorder="1" applyAlignment="1" applyProtection="1">
      <alignment horizontal="center" vertical="top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2" fontId="5" fillId="0" borderId="1" xfId="1" applyNumberFormat="1" applyFont="1" applyFill="1" applyBorder="1" applyAlignment="1" applyProtection="1">
      <alignment horizontal="left" vertical="center" wrapText="1"/>
    </xf>
    <xf numFmtId="164" fontId="5" fillId="2" borderId="1" xfId="1" applyNumberFormat="1" applyFont="1" applyFill="1" applyBorder="1" applyAlignment="1" applyProtection="1">
      <alignment horizontal="center" vertical="top" wrapText="1"/>
    </xf>
    <xf numFmtId="165" fontId="5" fillId="2" borderId="1" xfId="1" applyNumberFormat="1" applyFont="1" applyFill="1" applyBorder="1" applyAlignment="1" applyProtection="1">
      <alignment horizontal="center" vertical="top" wrapText="1"/>
    </xf>
    <xf numFmtId="0" fontId="7" fillId="2" borderId="1" xfId="1" applyNumberFormat="1" applyFont="1" applyFill="1" applyBorder="1" applyAlignment="1" applyProtection="1">
      <alignment horizontal="left" vertical="center" wrapText="1"/>
    </xf>
    <xf numFmtId="2" fontId="7" fillId="0" borderId="1" xfId="1" applyNumberFormat="1" applyFont="1" applyFill="1" applyBorder="1" applyAlignment="1" applyProtection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center" vertical="top" wrapText="1"/>
    </xf>
    <xf numFmtId="49" fontId="5" fillId="2" borderId="1" xfId="1" applyNumberFormat="1" applyFont="1" applyFill="1" applyBorder="1" applyAlignment="1" applyProtection="1">
      <alignment horizontal="left" vertical="top" wrapText="1"/>
    </xf>
    <xf numFmtId="49" fontId="5" fillId="5" borderId="1" xfId="1" applyNumberFormat="1" applyFont="1" applyFill="1" applyBorder="1" applyAlignment="1" applyProtection="1">
      <alignment horizontal="center" vertical="top" wrapText="1"/>
    </xf>
    <xf numFmtId="0" fontId="5" fillId="5" borderId="1" xfId="1" applyNumberFormat="1" applyFont="1" applyFill="1" applyBorder="1" applyAlignment="1" applyProtection="1">
      <alignment horizontal="center" vertical="top" wrapText="1"/>
    </xf>
    <xf numFmtId="0" fontId="5" fillId="2" borderId="1" xfId="8" applyNumberFormat="1" applyFont="1" applyFill="1" applyBorder="1" applyAlignment="1" applyProtection="1">
      <alignment horizontal="center" vertical="center" wrapText="1"/>
    </xf>
    <xf numFmtId="2" fontId="5" fillId="2" borderId="1" xfId="1" applyNumberFormat="1" applyFont="1" applyFill="1" applyBorder="1" applyAlignment="1" applyProtection="1">
      <alignment horizontal="left" vertical="center" wrapText="1"/>
    </xf>
    <xf numFmtId="2" fontId="7" fillId="2" borderId="1" xfId="1" applyNumberFormat="1" applyFont="1" applyFill="1" applyBorder="1" applyAlignment="1" applyProtection="1">
      <alignment horizontal="left" vertical="center" wrapText="1"/>
    </xf>
    <xf numFmtId="0" fontId="13" fillId="0" borderId="0" xfId="13" applyNumberFormat="1" applyFont="1" applyFill="1" applyBorder="1" applyAlignment="1" applyProtection="1"/>
    <xf numFmtId="0" fontId="13" fillId="0" borderId="0" xfId="13" applyNumberFormat="1" applyFont="1" applyFill="1" applyBorder="1" applyAlignment="1" applyProtection="1">
      <alignment wrapText="1"/>
    </xf>
    <xf numFmtId="0" fontId="5" fillId="0" borderId="0" xfId="13" applyNumberFormat="1" applyFont="1" applyFill="1" applyBorder="1" applyAlignment="1" applyProtection="1"/>
    <xf numFmtId="0" fontId="13" fillId="0" borderId="0" xfId="13" applyNumberFormat="1" applyFont="1" applyFill="1" applyBorder="1" applyAlignment="1" applyProtection="1">
      <alignment horizontal="center" vertical="center"/>
    </xf>
    <xf numFmtId="0" fontId="13" fillId="0" borderId="0" xfId="13" applyNumberFormat="1" applyFont="1" applyFill="1" applyBorder="1" applyAlignment="1" applyProtection="1">
      <alignment horizontal="center" vertical="center" wrapText="1"/>
    </xf>
    <xf numFmtId="0" fontId="5" fillId="0" borderId="0" xfId="13" applyNumberFormat="1" applyFont="1" applyFill="1" applyBorder="1" applyAlignment="1" applyProtection="1">
      <alignment horizontal="center" vertical="center"/>
    </xf>
    <xf numFmtId="0" fontId="4" fillId="0" borderId="0" xfId="13" applyNumberFormat="1" applyFont="1" applyFill="1" applyBorder="1" applyAlignment="1" applyProtection="1">
      <alignment horizontal="center" vertical="center"/>
    </xf>
    <xf numFmtId="0" fontId="16" fillId="0" borderId="0" xfId="13" applyNumberFormat="1" applyFont="1" applyFill="1" applyBorder="1" applyAlignment="1" applyProtection="1">
      <alignment horizontal="center" vertical="center" wrapText="1"/>
    </xf>
    <xf numFmtId="0" fontId="17" fillId="0" borderId="0" xfId="13" applyNumberFormat="1" applyFont="1" applyFill="1" applyBorder="1" applyAlignment="1" applyProtection="1">
      <alignment horizontal="center" vertical="center" wrapText="1"/>
    </xf>
    <xf numFmtId="0" fontId="18" fillId="0" borderId="0" xfId="13" applyNumberFormat="1" applyFont="1" applyFill="1" applyBorder="1" applyAlignment="1" applyProtection="1">
      <alignment horizontal="center" vertical="center"/>
    </xf>
    <xf numFmtId="0" fontId="5" fillId="0" borderId="1" xfId="13" applyNumberFormat="1" applyFont="1" applyFill="1" applyBorder="1" applyAlignment="1" applyProtection="1">
      <alignment horizontal="center" vertical="center" wrapText="1"/>
    </xf>
    <xf numFmtId="166" fontId="5" fillId="0" borderId="1" xfId="13" applyNumberFormat="1" applyFont="1" applyFill="1" applyBorder="1" applyAlignment="1" applyProtection="1">
      <alignment horizontal="center" vertical="center" wrapText="1"/>
    </xf>
    <xf numFmtId="0" fontId="5" fillId="0" borderId="1" xfId="13" applyNumberFormat="1" applyFont="1" applyFill="1" applyBorder="1" applyAlignment="1" applyProtection="1">
      <alignment horizontal="left" vertical="center" wrapText="1"/>
    </xf>
    <xf numFmtId="49" fontId="5" fillId="0" borderId="1" xfId="11" applyNumberFormat="1" applyFont="1" applyFill="1" applyBorder="1" applyAlignment="1">
      <alignment horizontal="center" vertical="center" wrapText="1"/>
    </xf>
    <xf numFmtId="0" fontId="5" fillId="4" borderId="1" xfId="13" applyNumberFormat="1" applyFont="1" applyFill="1" applyBorder="1" applyAlignment="1" applyProtection="1">
      <alignment horizontal="center" vertical="center" wrapText="1"/>
    </xf>
    <xf numFmtId="1" fontId="5" fillId="0" borderId="1" xfId="13" applyNumberFormat="1" applyFont="1" applyFill="1" applyBorder="1" applyAlignment="1" applyProtection="1">
      <alignment horizontal="center" vertical="center" wrapText="1"/>
    </xf>
    <xf numFmtId="164" fontId="5" fillId="0" borderId="1" xfId="13" applyNumberFormat="1" applyFont="1" applyFill="1" applyBorder="1" applyAlignment="1" applyProtection="1">
      <alignment horizontal="center" vertical="center" wrapText="1"/>
    </xf>
    <xf numFmtId="0" fontId="8" fillId="0" borderId="1" xfId="13" applyNumberFormat="1" applyFont="1" applyFill="1" applyBorder="1" applyAlignment="1" applyProtection="1">
      <alignment horizontal="left" vertical="center" wrapText="1"/>
    </xf>
    <xf numFmtId="165" fontId="5" fillId="0" borderId="1" xfId="13" applyNumberFormat="1" applyFont="1" applyFill="1" applyBorder="1" applyAlignment="1" applyProtection="1">
      <alignment horizontal="center" vertical="center" wrapText="1"/>
    </xf>
    <xf numFmtId="2" fontId="5" fillId="0" borderId="1" xfId="13" applyNumberFormat="1" applyFont="1" applyFill="1" applyBorder="1" applyAlignment="1" applyProtection="1">
      <alignment horizontal="center" vertical="center" wrapText="1"/>
    </xf>
    <xf numFmtId="0" fontId="4" fillId="0" borderId="1" xfId="13" applyNumberFormat="1" applyFont="1" applyFill="1" applyBorder="1" applyAlignment="1" applyProtection="1">
      <alignment horizontal="center" vertical="center"/>
    </xf>
    <xf numFmtId="0" fontId="16" fillId="0" borderId="6" xfId="13" applyNumberFormat="1" applyFont="1" applyFill="1" applyBorder="1" applyAlignment="1" applyProtection="1">
      <alignment horizontal="center" vertical="center"/>
    </xf>
    <xf numFmtId="0" fontId="16" fillId="0" borderId="1" xfId="13" applyNumberFormat="1" applyFont="1" applyFill="1" applyBorder="1" applyAlignment="1" applyProtection="1">
      <alignment horizontal="center" vertical="center"/>
    </xf>
    <xf numFmtId="0" fontId="4" fillId="0" borderId="0" xfId="13" applyNumberFormat="1" applyFont="1" applyFill="1" applyBorder="1" applyAlignment="1" applyProtection="1"/>
    <xf numFmtId="0" fontId="17" fillId="0" borderId="0" xfId="13" applyNumberFormat="1" applyFont="1" applyFill="1" applyBorder="1" applyAlignment="1" applyProtection="1">
      <alignment wrapText="1"/>
    </xf>
    <xf numFmtId="0" fontId="10" fillId="3" borderId="7" xfId="6" applyNumberFormat="1" applyFont="1" applyFill="1" applyBorder="1" applyAlignment="1">
      <alignment horizontal="center" vertical="center" wrapText="1" shrinkToFit="1"/>
    </xf>
    <xf numFmtId="165" fontId="5" fillId="0" borderId="1" xfId="14" applyNumberFormat="1" applyFont="1" applyFill="1" applyBorder="1" applyAlignment="1" applyProtection="1">
      <alignment horizontal="center" vertical="center" wrapText="1"/>
    </xf>
    <xf numFmtId="49" fontId="5" fillId="0" borderId="1" xfId="14" applyNumberFormat="1" applyFont="1" applyFill="1" applyBorder="1" applyAlignment="1" applyProtection="1">
      <alignment horizontal="center" vertical="center" wrapText="1"/>
    </xf>
    <xf numFmtId="2" fontId="5" fillId="0" borderId="1" xfId="14" applyNumberFormat="1" applyFont="1" applyFill="1" applyBorder="1" applyAlignment="1" applyProtection="1">
      <alignment horizontal="center" vertical="center" wrapText="1"/>
    </xf>
    <xf numFmtId="1" fontId="5" fillId="0" borderId="1" xfId="14" applyNumberFormat="1" applyFont="1" applyFill="1" applyBorder="1" applyAlignment="1" applyProtection="1">
      <alignment horizontal="center" vertical="center" wrapText="1"/>
    </xf>
    <xf numFmtId="0" fontId="5" fillId="2" borderId="1" xfId="14" applyNumberFormat="1" applyFont="1" applyFill="1" applyBorder="1" applyAlignment="1" applyProtection="1">
      <alignment horizontal="center" vertical="center" wrapText="1"/>
    </xf>
    <xf numFmtId="0" fontId="5" fillId="0" borderId="1" xfId="14" applyNumberFormat="1" applyFont="1" applyFill="1" applyBorder="1" applyAlignment="1" applyProtection="1">
      <alignment horizontal="center" vertical="center" wrapText="1"/>
    </xf>
    <xf numFmtId="0" fontId="8" fillId="0" borderId="1" xfId="14" applyNumberFormat="1" applyFont="1" applyFill="1" applyBorder="1" applyAlignment="1" applyProtection="1">
      <alignment horizontal="center" vertical="center" wrapText="1"/>
    </xf>
    <xf numFmtId="168" fontId="5" fillId="0" borderId="1" xfId="14" applyNumberFormat="1" applyFont="1" applyFill="1" applyBorder="1" applyAlignment="1" applyProtection="1">
      <alignment horizontal="center" vertical="center" wrapText="1"/>
    </xf>
    <xf numFmtId="164" fontId="5" fillId="0" borderId="1" xfId="14" applyNumberFormat="1" applyFont="1" applyFill="1" applyBorder="1" applyAlignment="1" applyProtection="1">
      <alignment horizontal="center" vertical="center" wrapText="1"/>
    </xf>
    <xf numFmtId="167" fontId="5" fillId="0" borderId="1" xfId="14" applyNumberFormat="1" applyFont="1" applyFill="1" applyBorder="1" applyAlignment="1" applyProtection="1">
      <alignment horizontal="center" vertical="center" wrapText="1"/>
    </xf>
    <xf numFmtId="0" fontId="7" fillId="0" borderId="1" xfId="14" applyNumberFormat="1" applyFont="1" applyFill="1" applyBorder="1" applyAlignment="1" applyProtection="1">
      <alignment horizontal="center" vertical="center" wrapText="1"/>
    </xf>
    <xf numFmtId="166" fontId="5" fillId="0" borderId="1" xfId="14" applyNumberFormat="1" applyFont="1" applyFill="1" applyBorder="1" applyAlignment="1" applyProtection="1">
      <alignment horizontal="center" vertical="center" wrapText="1"/>
    </xf>
    <xf numFmtId="0" fontId="5" fillId="0" borderId="1" xfId="2" applyNumberFormat="1" applyFont="1" applyFill="1" applyBorder="1" applyAlignment="1" applyProtection="1">
      <alignment horizontal="center" vertical="top" wrapText="1"/>
    </xf>
    <xf numFmtId="1" fontId="5" fillId="0" borderId="1" xfId="2" applyNumberFormat="1" applyFont="1" applyFill="1" applyBorder="1" applyAlignment="1" applyProtection="1">
      <alignment horizontal="center" vertical="top" wrapText="1"/>
    </xf>
    <xf numFmtId="49" fontId="5" fillId="0" borderId="1" xfId="2" applyNumberFormat="1" applyFont="1" applyFill="1" applyBorder="1" applyAlignment="1" applyProtection="1">
      <alignment horizontal="center" vertical="top" wrapText="1"/>
    </xf>
    <xf numFmtId="49" fontId="5" fillId="0" borderId="1" xfId="2" applyNumberFormat="1" applyFont="1" applyFill="1" applyBorder="1" applyAlignment="1" applyProtection="1">
      <alignment horizontal="left" vertical="top" wrapText="1"/>
    </xf>
    <xf numFmtId="49" fontId="5" fillId="4" borderId="1" xfId="2" applyNumberFormat="1" applyFont="1" applyFill="1" applyBorder="1" applyAlignment="1" applyProtection="1">
      <alignment horizontal="center" vertical="top" wrapText="1"/>
    </xf>
    <xf numFmtId="49" fontId="5" fillId="0" borderId="1" xfId="16" applyNumberFormat="1" applyFont="1" applyFill="1" applyBorder="1" applyAlignment="1" applyProtection="1">
      <alignment horizontal="center" vertical="top" wrapText="1"/>
    </xf>
    <xf numFmtId="0" fontId="5" fillId="0" borderId="1" xfId="5" applyFont="1" applyFill="1" applyBorder="1" applyAlignment="1">
      <alignment horizontal="center" vertical="top" wrapText="1"/>
    </xf>
    <xf numFmtId="166" fontId="5" fillId="0" borderId="1" xfId="2" applyNumberFormat="1" applyFont="1" applyFill="1" applyBorder="1" applyAlignment="1" applyProtection="1">
      <alignment horizontal="center" vertical="top" wrapText="1"/>
    </xf>
    <xf numFmtId="0" fontId="7" fillId="0" borderId="1" xfId="2" applyNumberFormat="1" applyFont="1" applyFill="1" applyBorder="1" applyAlignment="1" applyProtection="1">
      <alignment vertical="center" wrapText="1"/>
    </xf>
    <xf numFmtId="2" fontId="5" fillId="2" borderId="1" xfId="14" applyNumberFormat="1" applyFont="1" applyFill="1" applyBorder="1" applyAlignment="1" applyProtection="1">
      <alignment horizontal="center" vertical="center" wrapText="1"/>
    </xf>
    <xf numFmtId="49" fontId="5" fillId="0" borderId="1" xfId="16" applyNumberFormat="1" applyFont="1" applyFill="1" applyBorder="1" applyAlignment="1" applyProtection="1">
      <alignment horizontal="center" vertical="center" wrapText="1"/>
    </xf>
    <xf numFmtId="0" fontId="7" fillId="2" borderId="1" xfId="14" applyNumberFormat="1" applyFont="1" applyFill="1" applyBorder="1" applyAlignment="1" applyProtection="1">
      <alignment horizontal="center" vertical="center" wrapText="1"/>
    </xf>
    <xf numFmtId="167" fontId="5" fillId="2" borderId="1" xfId="14" applyNumberFormat="1" applyFont="1" applyFill="1" applyBorder="1" applyAlignment="1" applyProtection="1">
      <alignment horizontal="center" vertical="center" wrapText="1"/>
    </xf>
    <xf numFmtId="164" fontId="5" fillId="2" borderId="1" xfId="14" applyNumberFormat="1" applyFont="1" applyFill="1" applyBorder="1" applyAlignment="1" applyProtection="1">
      <alignment horizontal="center" vertical="center" wrapText="1"/>
    </xf>
    <xf numFmtId="165" fontId="5" fillId="2" borderId="1" xfId="14" applyNumberFormat="1" applyFont="1" applyFill="1" applyBorder="1" applyAlignment="1" applyProtection="1">
      <alignment horizontal="center" vertical="center" wrapText="1"/>
    </xf>
    <xf numFmtId="1" fontId="5" fillId="2" borderId="1" xfId="14" applyNumberFormat="1" applyFont="1" applyFill="1" applyBorder="1" applyAlignment="1" applyProtection="1">
      <alignment horizontal="center" vertical="center" wrapText="1"/>
    </xf>
    <xf numFmtId="166" fontId="5" fillId="2" borderId="1" xfId="14" applyNumberFormat="1" applyFont="1" applyFill="1" applyBorder="1" applyAlignment="1" applyProtection="1">
      <alignment horizontal="center" vertical="center" wrapText="1"/>
    </xf>
    <xf numFmtId="0" fontId="2" fillId="0" borderId="0" xfId="1" applyNumberFormat="1" applyFont="1"/>
    <xf numFmtId="0" fontId="2" fillId="0" borderId="0" xfId="1" applyNumberFormat="1" applyFont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166" fontId="5" fillId="0" borderId="1" xfId="2" applyNumberFormat="1" applyFont="1" applyFill="1" applyBorder="1" applyAlignment="1" applyProtection="1">
      <alignment horizontal="center" vertical="center" wrapText="1"/>
    </xf>
    <xf numFmtId="49" fontId="13" fillId="0" borderId="1" xfId="2" applyNumberFormat="1" applyFont="1" applyFill="1" applyBorder="1" applyAlignment="1" applyProtection="1">
      <alignment horizontal="center" vertical="top" wrapText="1"/>
    </xf>
    <xf numFmtId="0" fontId="16" fillId="0" borderId="1" xfId="2" applyNumberFormat="1" applyFont="1" applyFill="1" applyBorder="1" applyAlignment="1" applyProtection="1">
      <alignment vertical="center" wrapText="1"/>
    </xf>
    <xf numFmtId="168" fontId="5" fillId="0" borderId="1" xfId="2" applyNumberFormat="1" applyFont="1" applyFill="1" applyBorder="1" applyAlignment="1" applyProtection="1">
      <alignment horizontal="center" vertical="center" wrapText="1"/>
    </xf>
    <xf numFmtId="167" fontId="5" fillId="0" borderId="1" xfId="2" applyNumberFormat="1" applyFont="1" applyFill="1" applyBorder="1" applyAlignment="1" applyProtection="1">
      <alignment horizontal="center" vertical="center" wrapText="1"/>
    </xf>
    <xf numFmtId="0" fontId="8" fillId="0" borderId="1" xfId="2" applyNumberFormat="1" applyFont="1" applyFill="1" applyBorder="1" applyAlignment="1" applyProtection="1">
      <alignment horizontal="center" vertical="center" wrapText="1"/>
    </xf>
    <xf numFmtId="0" fontId="9" fillId="0" borderId="1" xfId="6" applyNumberFormat="1" applyFont="1" applyFill="1" applyBorder="1" applyAlignment="1">
      <alignment horizontal="center" vertical="center" wrapText="1"/>
    </xf>
    <xf numFmtId="0" fontId="11" fillId="3" borderId="1" xfId="6" applyNumberFormat="1" applyFont="1" applyFill="1" applyBorder="1" applyAlignment="1">
      <alignment horizontal="center" vertical="center" wrapText="1" shrinkToFit="1"/>
    </xf>
    <xf numFmtId="0" fontId="12" fillId="0" borderId="0" xfId="6" applyNumberFormat="1" applyFont="1" applyAlignment="1">
      <alignment horizontal="center" vertical="center" wrapText="1"/>
    </xf>
    <xf numFmtId="0" fontId="2" fillId="0" borderId="0" xfId="1" applyNumberFormat="1" applyFont="1" applyAlignment="1">
      <alignment horizontal="left"/>
    </xf>
    <xf numFmtId="0" fontId="13" fillId="0" borderId="0" xfId="17" applyNumberFormat="1" applyFont="1" applyFill="1" applyBorder="1" applyAlignment="1" applyProtection="1"/>
    <xf numFmtId="0" fontId="13" fillId="0" borderId="0" xfId="17" applyNumberFormat="1" applyFont="1" applyFill="1" applyBorder="1" applyAlignment="1" applyProtection="1">
      <alignment wrapText="1"/>
    </xf>
    <xf numFmtId="0" fontId="5" fillId="0" borderId="0" xfId="17" applyNumberFormat="1" applyFont="1" applyFill="1" applyBorder="1" applyAlignment="1" applyProtection="1">
      <alignment horizontal="center" vertical="center"/>
    </xf>
    <xf numFmtId="0" fontId="5" fillId="0" borderId="0" xfId="17" applyNumberFormat="1" applyFont="1" applyFill="1" applyBorder="1" applyAlignment="1" applyProtection="1">
      <alignment horizontal="center" vertical="center" wrapText="1"/>
    </xf>
    <xf numFmtId="2" fontId="5" fillId="2" borderId="1" xfId="17" applyNumberFormat="1" applyFont="1" applyFill="1" applyBorder="1" applyAlignment="1" applyProtection="1">
      <alignment horizontal="center" vertical="center" wrapText="1"/>
    </xf>
    <xf numFmtId="164" fontId="5" fillId="2" borderId="1" xfId="2" applyNumberFormat="1" applyFont="1" applyFill="1" applyBorder="1" applyAlignment="1" applyProtection="1">
      <alignment horizontal="center" vertical="center" wrapText="1"/>
    </xf>
    <xf numFmtId="49" fontId="5" fillId="0" borderId="1" xfId="17" applyNumberFormat="1" applyFont="1" applyFill="1" applyBorder="1" applyAlignment="1" applyProtection="1">
      <alignment horizontal="center" vertical="center" wrapText="1"/>
    </xf>
    <xf numFmtId="164" fontId="5" fillId="2" borderId="1" xfId="17" applyNumberFormat="1" applyFont="1" applyFill="1" applyBorder="1" applyAlignment="1" applyProtection="1">
      <alignment horizontal="center" vertical="center" wrapText="1"/>
    </xf>
    <xf numFmtId="164" fontId="5" fillId="0" borderId="1" xfId="17" applyNumberFormat="1" applyFont="1" applyFill="1" applyBorder="1" applyAlignment="1" applyProtection="1">
      <alignment horizontal="center" vertical="center" wrapText="1"/>
    </xf>
    <xf numFmtId="1" fontId="5" fillId="0" borderId="1" xfId="17" applyNumberFormat="1" applyFont="1" applyFill="1" applyBorder="1" applyAlignment="1" applyProtection="1">
      <alignment horizontal="center" vertical="center" wrapText="1"/>
    </xf>
    <xf numFmtId="0" fontId="5" fillId="0" borderId="1" xfId="17" applyNumberFormat="1" applyFont="1" applyFill="1" applyBorder="1" applyAlignment="1" applyProtection="1">
      <alignment horizontal="center" vertical="center" wrapText="1"/>
    </xf>
    <xf numFmtId="2" fontId="5" fillId="0" borderId="1" xfId="17" applyNumberFormat="1" applyFont="1" applyFill="1" applyBorder="1" applyAlignment="1" applyProtection="1">
      <alignment horizontal="center" vertical="center" wrapText="1"/>
    </xf>
    <xf numFmtId="0" fontId="7" fillId="0" borderId="1" xfId="17" applyNumberFormat="1" applyFont="1" applyFill="1" applyBorder="1" applyAlignment="1" applyProtection="1">
      <alignment horizontal="center" vertical="center" wrapText="1"/>
    </xf>
    <xf numFmtId="0" fontId="8" fillId="0" borderId="1" xfId="17" applyNumberFormat="1" applyFont="1" applyFill="1" applyBorder="1" applyAlignment="1" applyProtection="1">
      <alignment horizontal="center" vertical="center" wrapText="1"/>
    </xf>
    <xf numFmtId="167" fontId="5" fillId="0" borderId="1" xfId="17" applyNumberFormat="1" applyFont="1" applyFill="1" applyBorder="1" applyAlignment="1" applyProtection="1">
      <alignment horizontal="center" vertical="center" wrapText="1"/>
    </xf>
    <xf numFmtId="168" fontId="5" fillId="2" borderId="1" xfId="17" applyNumberFormat="1" applyFont="1" applyFill="1" applyBorder="1" applyAlignment="1" applyProtection="1">
      <alignment horizontal="center" vertical="center" wrapText="1"/>
    </xf>
    <xf numFmtId="167" fontId="5" fillId="2" borderId="1" xfId="2" applyNumberFormat="1" applyFont="1" applyFill="1" applyBorder="1" applyAlignment="1" applyProtection="1">
      <alignment horizontal="center" vertical="center" wrapText="1"/>
    </xf>
    <xf numFmtId="167" fontId="5" fillId="2" borderId="1" xfId="17" applyNumberFormat="1" applyFont="1" applyFill="1" applyBorder="1" applyAlignment="1" applyProtection="1">
      <alignment horizontal="center" vertical="center" wrapText="1"/>
    </xf>
    <xf numFmtId="168" fontId="5" fillId="2" borderId="1" xfId="2" applyNumberFormat="1" applyFont="1" applyFill="1" applyBorder="1" applyAlignment="1" applyProtection="1">
      <alignment horizontal="center" vertical="center" wrapText="1"/>
    </xf>
    <xf numFmtId="1" fontId="5" fillId="2" borderId="1" xfId="17" applyNumberFormat="1" applyFont="1" applyFill="1" applyBorder="1" applyAlignment="1" applyProtection="1">
      <alignment horizontal="center" vertical="center" wrapText="1"/>
    </xf>
    <xf numFmtId="0" fontId="5" fillId="2" borderId="1" xfId="17" applyNumberFormat="1" applyFont="1" applyFill="1" applyBorder="1" applyAlignment="1" applyProtection="1">
      <alignment horizontal="center" vertical="center" wrapText="1"/>
    </xf>
    <xf numFmtId="166" fontId="5" fillId="2" borderId="1" xfId="17" applyNumberFormat="1" applyFont="1" applyFill="1" applyBorder="1" applyAlignment="1" applyProtection="1">
      <alignment horizontal="center" vertical="center" wrapText="1"/>
    </xf>
    <xf numFmtId="165" fontId="5" fillId="2" borderId="1" xfId="2" applyNumberFormat="1" applyFont="1" applyFill="1" applyBorder="1" applyAlignment="1" applyProtection="1">
      <alignment horizontal="center" vertical="center" wrapText="1"/>
    </xf>
    <xf numFmtId="165" fontId="5" fillId="2" borderId="1" xfId="17" applyNumberFormat="1" applyFont="1" applyFill="1" applyBorder="1" applyAlignment="1" applyProtection="1">
      <alignment horizontal="center" vertical="center" wrapText="1"/>
    </xf>
    <xf numFmtId="165" fontId="5" fillId="0" borderId="1" xfId="17" applyNumberFormat="1" applyFont="1" applyFill="1" applyBorder="1" applyAlignment="1" applyProtection="1">
      <alignment horizontal="center" vertical="center" wrapText="1"/>
    </xf>
    <xf numFmtId="168" fontId="5" fillId="0" borderId="1" xfId="17" applyNumberFormat="1" applyFont="1" applyFill="1" applyBorder="1" applyAlignment="1" applyProtection="1">
      <alignment horizontal="center" vertical="center" wrapText="1"/>
    </xf>
    <xf numFmtId="0" fontId="5" fillId="0" borderId="0" xfId="17" applyFont="1" applyFill="1" applyAlignment="1">
      <alignment horizontal="center" vertical="center"/>
    </xf>
    <xf numFmtId="0" fontId="7" fillId="0" borderId="0" xfId="17" applyNumberFormat="1" applyFont="1" applyFill="1" applyBorder="1" applyAlignment="1" applyProtection="1">
      <alignment horizontal="center" vertical="center" wrapText="1"/>
    </xf>
    <xf numFmtId="0" fontId="14" fillId="0" borderId="0" xfId="17" applyNumberFormat="1" applyFont="1" applyFill="1" applyBorder="1" applyAlignment="1" applyProtection="1">
      <alignment horizontal="center" vertical="center"/>
    </xf>
    <xf numFmtId="0" fontId="5" fillId="0" borderId="1" xfId="17" applyNumberFormat="1" applyFont="1" applyFill="1" applyBorder="1" applyAlignment="1" applyProtection="1">
      <alignment horizontal="center" vertical="center"/>
    </xf>
    <xf numFmtId="0" fontId="4" fillId="0" borderId="0" xfId="17" applyNumberFormat="1" applyFont="1" applyFill="1" applyBorder="1" applyAlignment="1" applyProtection="1"/>
    <xf numFmtId="0" fontId="20" fillId="6" borderId="5" xfId="17" applyNumberFormat="1" applyFont="1" applyFill="1" applyBorder="1" applyAlignment="1" applyProtection="1">
      <alignment horizontal="center" vertical="center" wrapText="1"/>
    </xf>
    <xf numFmtId="0" fontId="4" fillId="0" borderId="0" xfId="18" applyNumberFormat="1" applyFont="1" applyFill="1" applyBorder="1" applyAlignment="1" applyProtection="1"/>
    <xf numFmtId="1" fontId="5" fillId="0" borderId="6" xfId="17" applyNumberFormat="1" applyFont="1" applyFill="1" applyBorder="1" applyAlignment="1" applyProtection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center" vertical="center" wrapText="1"/>
    </xf>
    <xf numFmtId="0" fontId="5" fillId="0" borderId="6" xfId="17" applyNumberFormat="1" applyFont="1" applyFill="1" applyBorder="1" applyAlignment="1" applyProtection="1">
      <alignment horizontal="center" vertical="center" wrapText="1"/>
    </xf>
    <xf numFmtId="168" fontId="5" fillId="0" borderId="6" xfId="2" applyNumberFormat="1" applyFont="1" applyFill="1" applyBorder="1" applyAlignment="1" applyProtection="1">
      <alignment horizontal="center" vertical="center" wrapText="1"/>
    </xf>
    <xf numFmtId="0" fontId="8" fillId="0" borderId="0" xfId="17" applyNumberFormat="1" applyFont="1" applyFill="1" applyBorder="1" applyAlignment="1" applyProtection="1">
      <alignment horizontal="center" vertical="center"/>
    </xf>
    <xf numFmtId="0" fontId="6" fillId="0" borderId="0" xfId="18"/>
    <xf numFmtId="0" fontId="2" fillId="0" borderId="0" xfId="11" applyFont="1"/>
    <xf numFmtId="0" fontId="4" fillId="0" borderId="0" xfId="14"/>
    <xf numFmtId="0" fontId="2" fillId="0" borderId="0" xfId="19" applyFont="1"/>
    <xf numFmtId="4" fontId="2" fillId="0" borderId="0" xfId="19" applyNumberFormat="1" applyFont="1"/>
    <xf numFmtId="0" fontId="2" fillId="0" borderId="0" xfId="19" applyFont="1" applyAlignment="1">
      <alignment horizontal="center"/>
    </xf>
    <xf numFmtId="0" fontId="3" fillId="0" borderId="0" xfId="19" applyFont="1" applyFill="1" applyAlignment="1">
      <alignment horizontal="center" vertical="center"/>
    </xf>
    <xf numFmtId="4" fontId="3" fillId="0" borderId="0" xfId="19" applyNumberFormat="1" applyFont="1" applyFill="1" applyAlignment="1">
      <alignment horizontal="center" vertical="center"/>
    </xf>
    <xf numFmtId="166" fontId="5" fillId="0" borderId="1" xfId="17" applyNumberFormat="1" applyFont="1" applyFill="1" applyBorder="1" applyAlignment="1" applyProtection="1">
      <alignment horizontal="center" vertical="center" wrapText="1"/>
    </xf>
    <xf numFmtId="0" fontId="9" fillId="0" borderId="1" xfId="20" applyFont="1" applyFill="1" applyBorder="1" applyAlignment="1">
      <alignment horizontal="center" vertical="center" wrapText="1"/>
    </xf>
    <xf numFmtId="0" fontId="9" fillId="0" borderId="1" xfId="20" quotePrefix="1" applyNumberFormat="1" applyFont="1" applyFill="1" applyBorder="1" applyAlignment="1">
      <alignment horizontal="center" vertical="center" wrapText="1"/>
    </xf>
    <xf numFmtId="0" fontId="9" fillId="0" borderId="1" xfId="20" quotePrefix="1" applyFont="1" applyFill="1" applyBorder="1" applyAlignment="1">
      <alignment horizontal="center" vertical="center" wrapText="1"/>
    </xf>
    <xf numFmtId="0" fontId="10" fillId="3" borderId="3" xfId="20" applyNumberFormat="1" applyFont="1" applyFill="1" applyBorder="1" applyAlignment="1">
      <alignment horizontal="center" vertical="center" wrapText="1" shrinkToFit="1"/>
    </xf>
    <xf numFmtId="0" fontId="11" fillId="3" borderId="1" xfId="20" applyFont="1" applyFill="1" applyBorder="1" applyAlignment="1">
      <alignment horizontal="center" vertical="center" wrapText="1" shrinkToFit="1"/>
    </xf>
    <xf numFmtId="4" fontId="11" fillId="3" borderId="1" xfId="20" applyNumberFormat="1" applyFont="1" applyFill="1" applyBorder="1" applyAlignment="1">
      <alignment horizontal="center" vertical="center" wrapText="1" shrinkToFit="1"/>
    </xf>
    <xf numFmtId="0" fontId="12" fillId="0" borderId="0" xfId="20" applyFont="1" applyAlignment="1">
      <alignment horizontal="center" vertical="center" wrapText="1"/>
    </xf>
    <xf numFmtId="0" fontId="2" fillId="0" borderId="0" xfId="19" applyFont="1" applyAlignment="1">
      <alignment horizontal="left"/>
    </xf>
    <xf numFmtId="0" fontId="12" fillId="0" borderId="0" xfId="6" applyFont="1" applyAlignment="1">
      <alignment horizontal="center" vertical="center" wrapText="1"/>
    </xf>
    <xf numFmtId="1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/>
    </xf>
    <xf numFmtId="166" fontId="5" fillId="2" borderId="2" xfId="3" applyNumberFormat="1" applyFont="1" applyFill="1" applyBorder="1" applyAlignment="1" applyProtection="1">
      <alignment horizontal="center" vertical="center" wrapText="1"/>
    </xf>
    <xf numFmtId="165" fontId="5" fillId="2" borderId="2" xfId="3" applyNumberFormat="1" applyFont="1" applyFill="1" applyBorder="1" applyAlignment="1" applyProtection="1">
      <alignment horizontal="center" vertical="center" wrapText="1"/>
    </xf>
    <xf numFmtId="165" fontId="5" fillId="2" borderId="1" xfId="3" applyNumberFormat="1" applyFont="1" applyFill="1" applyBorder="1" applyAlignment="1" applyProtection="1">
      <alignment horizontal="center" vertical="center" wrapText="1"/>
    </xf>
    <xf numFmtId="0" fontId="7" fillId="2" borderId="1" xfId="3" applyNumberFormat="1" applyFont="1" applyFill="1" applyBorder="1" applyAlignment="1" applyProtection="1">
      <alignment horizontal="center" vertical="center" wrapText="1"/>
    </xf>
    <xf numFmtId="0" fontId="23" fillId="0" borderId="0" xfId="19" applyFont="1" applyFill="1" applyAlignment="1">
      <alignment horizontal="center" vertical="center"/>
    </xf>
    <xf numFmtId="0" fontId="12" fillId="0" borderId="0" xfId="6" applyFont="1" applyFill="1" applyAlignment="1">
      <alignment horizontal="center" vertical="center" wrapText="1"/>
    </xf>
    <xf numFmtId="0" fontId="12" fillId="0" borderId="0" xfId="6" applyFont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12" fillId="0" borderId="0" xfId="12" applyFont="1" applyFill="1" applyAlignment="1">
      <alignment horizontal="center" vertical="center" wrapText="1"/>
    </xf>
    <xf numFmtId="0" fontId="12" fillId="2" borderId="0" xfId="12" applyFont="1" applyFill="1" applyAlignment="1">
      <alignment horizontal="center" vertical="center" wrapText="1"/>
    </xf>
    <xf numFmtId="0" fontId="12" fillId="2" borderId="0" xfId="6" applyFont="1" applyFill="1" applyAlignment="1">
      <alignment horizontal="center" vertical="center" wrapText="1"/>
    </xf>
    <xf numFmtId="0" fontId="12" fillId="0" borderId="0" xfId="20" applyFont="1" applyFill="1" applyAlignment="1">
      <alignment horizontal="center" vertical="center" wrapText="1"/>
    </xf>
    <xf numFmtId="0" fontId="12" fillId="0" borderId="0" xfId="20" applyFont="1" applyAlignment="1">
      <alignment horizontal="center" vertical="center" wrapText="1"/>
    </xf>
  </cellXfs>
  <cellStyles count="21">
    <cellStyle name="Normal 2 2 3 2 2" xfId="6"/>
    <cellStyle name="Normal 2 2 3 2 2 2" xfId="12"/>
    <cellStyle name="Normal 2 2 3 2 2 3" xfId="20"/>
    <cellStyle name="Обычный" xfId="0" builtinId="0"/>
    <cellStyle name="Обычный 10" xfId="3"/>
    <cellStyle name="Обычный 10 2" xfId="19"/>
    <cellStyle name="Обычный 2" xfId="1"/>
    <cellStyle name="Обычный 3" xfId="13"/>
    <cellStyle name="Обычный 3 2" xfId="2"/>
    <cellStyle name="Обычный 3 2 2" xfId="10"/>
    <cellStyle name="Обычный 4" xfId="5"/>
    <cellStyle name="Обычный 5" xfId="17"/>
    <cellStyle name="Обычный 7 2" xfId="11"/>
    <cellStyle name="Обычный 7 2 2" xfId="16"/>
    <cellStyle name="Обычный 7 3" xfId="4"/>
    <cellStyle name="Обычный 7 4" xfId="8"/>
    <cellStyle name="Обычный 8" xfId="9"/>
    <cellStyle name="Обычный 8 2" xfId="18"/>
    <cellStyle name="Обычный 9" xfId="14"/>
    <cellStyle name="Обычный 9 2" xfId="7"/>
    <cellStyle name="Финансовый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zoomScale="80" zoomScaleNormal="100" zoomScaleSheetLayoutView="80" workbookViewId="0">
      <pane ySplit="12" topLeftCell="A49" activePane="bottomLeft" state="frozen"/>
      <selection pane="bottomLeft" activeCell="E5" sqref="E5:K5"/>
    </sheetView>
  </sheetViews>
  <sheetFormatPr defaultColWidth="13.28515625" defaultRowHeight="15" x14ac:dyDescent="0.25"/>
  <cols>
    <col min="1" max="1" width="9.42578125" style="4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12.4257812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8.75" x14ac:dyDescent="0.25">
      <c r="A1" s="313"/>
      <c r="B1" s="314"/>
      <c r="C1" s="315"/>
      <c r="D1" s="315"/>
      <c r="E1" s="315"/>
      <c r="F1" s="314"/>
      <c r="G1" s="314"/>
      <c r="H1" s="316"/>
      <c r="I1" s="314"/>
      <c r="J1" s="317"/>
      <c r="K1" s="314"/>
      <c r="L1" s="315"/>
      <c r="M1" s="315"/>
      <c r="N1" s="318" t="s">
        <v>944</v>
      </c>
    </row>
    <row r="2" spans="1:15" ht="18.75" x14ac:dyDescent="0.25">
      <c r="A2" s="313"/>
      <c r="B2" s="314"/>
      <c r="C2" s="315"/>
      <c r="D2" s="315"/>
      <c r="E2" s="315"/>
      <c r="F2" s="314"/>
      <c r="G2" s="314"/>
      <c r="H2" s="316"/>
      <c r="I2" s="314"/>
      <c r="J2" s="317"/>
      <c r="K2" s="314"/>
      <c r="L2" s="315"/>
      <c r="M2" s="315"/>
      <c r="N2" s="318" t="s">
        <v>945</v>
      </c>
    </row>
    <row r="3" spans="1:15" x14ac:dyDescent="0.25">
      <c r="A3" s="313"/>
      <c r="B3" s="314"/>
      <c r="C3" s="315"/>
      <c r="D3" s="315"/>
      <c r="E3" s="315"/>
      <c r="F3" s="314"/>
      <c r="G3" s="314"/>
      <c r="H3" s="316"/>
      <c r="I3" s="314"/>
      <c r="J3" s="317"/>
      <c r="K3" s="314"/>
      <c r="L3" s="315"/>
      <c r="M3" s="315"/>
      <c r="N3" s="315"/>
    </row>
    <row r="4" spans="1:15" ht="15.75" x14ac:dyDescent="0.25">
      <c r="A4" s="313"/>
      <c r="B4" s="314"/>
      <c r="C4" s="315"/>
      <c r="D4" s="315"/>
      <c r="E4" s="315"/>
      <c r="F4" s="314"/>
      <c r="G4" s="314"/>
      <c r="H4" s="319" t="s">
        <v>946</v>
      </c>
      <c r="I4" s="314"/>
      <c r="J4" s="317"/>
      <c r="K4" s="314"/>
      <c r="L4" s="315"/>
      <c r="M4" s="315"/>
      <c r="N4" s="315"/>
    </row>
    <row r="5" spans="1:15" ht="35.25" customHeight="1" x14ac:dyDescent="0.25">
      <c r="A5" s="313"/>
      <c r="B5" s="314"/>
      <c r="C5" s="315"/>
      <c r="D5" s="315"/>
      <c r="E5" s="327" t="s">
        <v>954</v>
      </c>
      <c r="F5" s="327"/>
      <c r="G5" s="327"/>
      <c r="H5" s="327"/>
      <c r="I5" s="327"/>
      <c r="J5" s="327"/>
      <c r="K5" s="327"/>
      <c r="L5" s="315"/>
      <c r="M5" s="315"/>
      <c r="N5" s="315"/>
    </row>
    <row r="6" spans="1:15" ht="12.75" customHeight="1" x14ac:dyDescent="0.25">
      <c r="C6" s="41"/>
      <c r="D6" s="41"/>
      <c r="E6" s="41"/>
      <c r="L6" s="41"/>
      <c r="M6" s="41"/>
      <c r="N6" s="41"/>
    </row>
    <row r="7" spans="1:15" ht="12.75" customHeight="1" x14ac:dyDescent="0.25">
      <c r="C7" s="41"/>
      <c r="D7" s="41"/>
      <c r="E7" s="41"/>
      <c r="L7" s="41"/>
      <c r="M7" s="41"/>
      <c r="N7" s="41"/>
    </row>
    <row r="8" spans="1:15" ht="21" customHeight="1" x14ac:dyDescent="0.25">
      <c r="A8" s="325" t="s">
        <v>79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</row>
    <row r="9" spans="1:15" ht="33.75" customHeight="1" x14ac:dyDescent="0.25">
      <c r="A9" s="326" t="s">
        <v>947</v>
      </c>
      <c r="B9" s="326"/>
      <c r="C9" s="326"/>
      <c r="D9" s="326"/>
      <c r="E9" s="326"/>
      <c r="F9" s="326"/>
      <c r="G9" s="326"/>
      <c r="H9" s="326"/>
      <c r="I9" s="326"/>
      <c r="J9" s="326"/>
      <c r="K9" s="326"/>
      <c r="L9" s="326"/>
      <c r="M9" s="326"/>
      <c r="N9" s="326"/>
    </row>
    <row r="10" spans="1:15" ht="14.25" customHeight="1" x14ac:dyDescent="0.25">
      <c r="A10" s="40"/>
      <c r="B10" s="312"/>
      <c r="C10" s="312"/>
      <c r="D10" s="312"/>
      <c r="E10" s="312"/>
      <c r="F10" s="312"/>
      <c r="G10" s="312"/>
      <c r="H10" s="312"/>
      <c r="I10" s="312"/>
      <c r="J10" s="312"/>
      <c r="K10" s="312"/>
      <c r="L10" s="312"/>
      <c r="M10" s="312"/>
      <c r="N10" s="312"/>
    </row>
    <row r="11" spans="1:15" ht="100.5" customHeight="1" x14ac:dyDescent="0.25">
      <c r="A11" s="38" t="s">
        <v>78</v>
      </c>
      <c r="B11" s="36" t="s">
        <v>77</v>
      </c>
      <c r="C11" s="36" t="s">
        <v>76</v>
      </c>
      <c r="D11" s="36" t="s">
        <v>75</v>
      </c>
      <c r="E11" s="36" t="s">
        <v>74</v>
      </c>
      <c r="F11" s="36" t="s">
        <v>73</v>
      </c>
      <c r="G11" s="36" t="s">
        <v>72</v>
      </c>
      <c r="H11" s="36" t="s">
        <v>71</v>
      </c>
      <c r="I11" s="36" t="s">
        <v>70</v>
      </c>
      <c r="J11" s="37" t="s">
        <v>69</v>
      </c>
      <c r="K11" s="35" t="s">
        <v>68</v>
      </c>
      <c r="L11" s="35" t="s">
        <v>67</v>
      </c>
      <c r="M11" s="36" t="s">
        <v>66</v>
      </c>
      <c r="N11" s="35" t="s">
        <v>65</v>
      </c>
      <c r="O11" s="34"/>
    </row>
    <row r="12" spans="1:15" s="5" customFormat="1" ht="12.75" x14ac:dyDescent="0.25">
      <c r="A12" s="33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  <c r="G12" s="30">
        <v>7</v>
      </c>
      <c r="H12" s="32">
        <v>8</v>
      </c>
      <c r="I12" s="30">
        <v>9</v>
      </c>
      <c r="J12" s="31">
        <v>10</v>
      </c>
      <c r="K12" s="30">
        <v>11</v>
      </c>
      <c r="L12" s="30">
        <v>12</v>
      </c>
      <c r="M12" s="30">
        <v>13</v>
      </c>
      <c r="N12" s="30">
        <v>14</v>
      </c>
      <c r="O12" s="6"/>
    </row>
    <row r="13" spans="1:15" s="5" customFormat="1" ht="12.75" x14ac:dyDescent="0.25">
      <c r="A13" s="29"/>
      <c r="B13" s="28"/>
      <c r="C13" s="28"/>
      <c r="D13" s="28"/>
      <c r="E13" s="28"/>
      <c r="F13" s="28"/>
      <c r="G13" s="18"/>
      <c r="H13" s="18" t="s">
        <v>64</v>
      </c>
      <c r="I13" s="18"/>
      <c r="J13" s="18"/>
      <c r="K13" s="18"/>
      <c r="L13" s="18"/>
      <c r="M13" s="28"/>
      <c r="N13" s="28"/>
    </row>
    <row r="14" spans="1:15" s="5" customFormat="1" ht="27.75" customHeight="1" x14ac:dyDescent="0.25">
      <c r="A14" s="10" t="s">
        <v>6</v>
      </c>
      <c r="B14" s="15" t="s">
        <v>7</v>
      </c>
      <c r="C14" s="14"/>
      <c r="D14" s="14" t="s">
        <v>6</v>
      </c>
      <c r="E14" s="14" t="s">
        <v>5</v>
      </c>
      <c r="F14" s="13" t="s">
        <v>4</v>
      </c>
      <c r="G14" s="12" t="s">
        <v>63</v>
      </c>
      <c r="H14" s="12" t="s">
        <v>62</v>
      </c>
      <c r="I14" s="12" t="s">
        <v>17</v>
      </c>
      <c r="J14" s="52">
        <f>5103.67*0.779</f>
        <v>3975.75893</v>
      </c>
      <c r="K14" s="10">
        <v>1</v>
      </c>
      <c r="L14" s="9">
        <v>3975.75893</v>
      </c>
      <c r="M14" s="8"/>
      <c r="N14" s="8" t="s">
        <v>0</v>
      </c>
    </row>
    <row r="15" spans="1:15" s="5" customFormat="1" ht="25.5" x14ac:dyDescent="0.25">
      <c r="A15" s="10" t="s">
        <v>61</v>
      </c>
      <c r="B15" s="15" t="s">
        <v>7</v>
      </c>
      <c r="C15" s="14"/>
      <c r="D15" s="14" t="s">
        <v>6</v>
      </c>
      <c r="E15" s="14" t="s">
        <v>5</v>
      </c>
      <c r="F15" s="13" t="s">
        <v>4</v>
      </c>
      <c r="G15" s="12" t="s">
        <v>13</v>
      </c>
      <c r="H15" s="12" t="s">
        <v>12</v>
      </c>
      <c r="I15" s="12" t="s">
        <v>11</v>
      </c>
      <c r="J15" s="11">
        <f>6257*0.779</f>
        <v>4874.2030000000004</v>
      </c>
      <c r="K15" s="10">
        <v>1</v>
      </c>
      <c r="L15" s="10">
        <v>4874.2030000000004</v>
      </c>
      <c r="M15" s="8"/>
      <c r="N15" s="8" t="s">
        <v>0</v>
      </c>
    </row>
    <row r="16" spans="1:15" s="5" customFormat="1" ht="12.75" x14ac:dyDescent="0.25">
      <c r="A16" s="10" t="s">
        <v>60</v>
      </c>
      <c r="B16" s="15" t="s">
        <v>7</v>
      </c>
      <c r="C16" s="14"/>
      <c r="D16" s="14" t="s">
        <v>6</v>
      </c>
      <c r="E16" s="14" t="s">
        <v>5</v>
      </c>
      <c r="F16" s="13" t="s">
        <v>59</v>
      </c>
      <c r="G16" s="12" t="s">
        <v>3</v>
      </c>
      <c r="H16" s="12" t="s">
        <v>2</v>
      </c>
      <c r="I16" s="12" t="s">
        <v>1</v>
      </c>
      <c r="J16" s="11">
        <f>623592*0.779</f>
        <v>485778.16800000001</v>
      </c>
      <c r="K16" s="10">
        <v>1</v>
      </c>
      <c r="L16" s="10">
        <f>K16*J16</f>
        <v>485778.16800000001</v>
      </c>
      <c r="M16" s="8"/>
      <c r="N16" s="8" t="s">
        <v>0</v>
      </c>
    </row>
    <row r="17" spans="1:15" s="5" customFormat="1" ht="25.5" x14ac:dyDescent="0.25">
      <c r="A17" s="10"/>
      <c r="B17" s="15" t="s">
        <v>7</v>
      </c>
      <c r="C17" s="14"/>
      <c r="D17" s="14" t="s">
        <v>6</v>
      </c>
      <c r="E17" s="14" t="s">
        <v>5</v>
      </c>
      <c r="F17" s="13"/>
      <c r="G17" s="18"/>
      <c r="H17" s="18" t="s">
        <v>58</v>
      </c>
      <c r="I17" s="18"/>
      <c r="J17" s="18"/>
      <c r="K17" s="18"/>
      <c r="L17" s="18"/>
      <c r="M17" s="8"/>
      <c r="N17" s="8" t="s">
        <v>0</v>
      </c>
      <c r="O17" s="6"/>
    </row>
    <row r="18" spans="1:15" s="5" customFormat="1" ht="25.5" x14ac:dyDescent="0.25">
      <c r="A18" s="10">
        <v>4</v>
      </c>
      <c r="B18" s="15" t="s">
        <v>7</v>
      </c>
      <c r="C18" s="14"/>
      <c r="D18" s="14" t="s">
        <v>6</v>
      </c>
      <c r="E18" s="14" t="s">
        <v>5</v>
      </c>
      <c r="F18" s="13" t="s">
        <v>4</v>
      </c>
      <c r="G18" s="12" t="s">
        <v>57</v>
      </c>
      <c r="H18" s="12" t="s">
        <v>56</v>
      </c>
      <c r="I18" s="12" t="s">
        <v>17</v>
      </c>
      <c r="J18" s="17">
        <v>1870</v>
      </c>
      <c r="K18" s="10">
        <v>1</v>
      </c>
      <c r="L18" s="10">
        <v>1870</v>
      </c>
      <c r="M18" s="8"/>
      <c r="N18" s="8" t="s">
        <v>0</v>
      </c>
      <c r="O18" s="6"/>
    </row>
    <row r="19" spans="1:15" s="5" customFormat="1" ht="25.5" x14ac:dyDescent="0.25">
      <c r="A19" s="10">
        <v>5</v>
      </c>
      <c r="B19" s="15" t="s">
        <v>7</v>
      </c>
      <c r="C19" s="14"/>
      <c r="D19" s="14" t="s">
        <v>6</v>
      </c>
      <c r="E19" s="14" t="s">
        <v>5</v>
      </c>
      <c r="F19" s="13" t="s">
        <v>23</v>
      </c>
      <c r="G19" s="12" t="s">
        <v>22</v>
      </c>
      <c r="H19" s="22" t="s">
        <v>55</v>
      </c>
      <c r="I19" s="12" t="s">
        <v>17</v>
      </c>
      <c r="J19" s="17">
        <v>1870</v>
      </c>
      <c r="K19" s="27">
        <v>1.1000000000000001</v>
      </c>
      <c r="L19" s="11">
        <f>1870*K19</f>
        <v>2057</v>
      </c>
      <c r="M19" s="8"/>
      <c r="N19" s="8" t="s">
        <v>0</v>
      </c>
      <c r="O19" s="6"/>
    </row>
    <row r="20" spans="1:15" s="5" customFormat="1" ht="25.5" x14ac:dyDescent="0.25">
      <c r="A20" s="10">
        <v>6</v>
      </c>
      <c r="B20" s="15" t="s">
        <v>7</v>
      </c>
      <c r="C20" s="14"/>
      <c r="D20" s="14" t="s">
        <v>6</v>
      </c>
      <c r="E20" s="14" t="s">
        <v>5</v>
      </c>
      <c r="F20" s="13" t="s">
        <v>4</v>
      </c>
      <c r="G20" s="12" t="s">
        <v>54</v>
      </c>
      <c r="H20" s="12" t="s">
        <v>53</v>
      </c>
      <c r="I20" s="12" t="s">
        <v>17</v>
      </c>
      <c r="J20" s="17">
        <v>1870</v>
      </c>
      <c r="K20" s="10">
        <v>1</v>
      </c>
      <c r="L20" s="11">
        <v>1870</v>
      </c>
      <c r="M20" s="8"/>
      <c r="N20" s="8" t="s">
        <v>0</v>
      </c>
      <c r="O20" s="6"/>
    </row>
    <row r="21" spans="1:15" s="5" customFormat="1" ht="25.5" x14ac:dyDescent="0.25">
      <c r="A21" s="10">
        <v>7</v>
      </c>
      <c r="B21" s="15" t="s">
        <v>7</v>
      </c>
      <c r="C21" s="14"/>
      <c r="D21" s="14" t="s">
        <v>6</v>
      </c>
      <c r="E21" s="14" t="s">
        <v>5</v>
      </c>
      <c r="F21" s="13" t="s">
        <v>23</v>
      </c>
      <c r="G21" s="12" t="s">
        <v>22</v>
      </c>
      <c r="H21" s="11" t="s">
        <v>52</v>
      </c>
      <c r="I21" s="17" t="s">
        <v>14</v>
      </c>
      <c r="J21" s="8">
        <f>L21/K21</f>
        <v>561.83399999999995</v>
      </c>
      <c r="K21" s="20">
        <v>1.26</v>
      </c>
      <c r="L21" s="320">
        <f>907.578*0.78</f>
        <v>707.91084000000001</v>
      </c>
      <c r="M21" s="8"/>
      <c r="N21" s="8" t="s">
        <v>0</v>
      </c>
      <c r="O21" s="6"/>
    </row>
    <row r="22" spans="1:15" s="5" customFormat="1" ht="25.5" x14ac:dyDescent="0.25">
      <c r="A22" s="10">
        <v>8</v>
      </c>
      <c r="B22" s="15" t="s">
        <v>7</v>
      </c>
      <c r="C22" s="14"/>
      <c r="D22" s="14" t="s">
        <v>6</v>
      </c>
      <c r="E22" s="14" t="s">
        <v>5</v>
      </c>
      <c r="F22" s="13" t="s">
        <v>23</v>
      </c>
      <c r="G22" s="12" t="s">
        <v>22</v>
      </c>
      <c r="H22" s="11" t="s">
        <v>51</v>
      </c>
      <c r="I22" s="17" t="s">
        <v>14</v>
      </c>
      <c r="J22" s="8">
        <f>L22/K22</f>
        <v>56.183399999999999</v>
      </c>
      <c r="K22" s="20">
        <v>1.26</v>
      </c>
      <c r="L22" s="321">
        <f>90.7578*0.78</f>
        <v>70.791083999999998</v>
      </c>
      <c r="M22" s="8"/>
      <c r="N22" s="8" t="s">
        <v>0</v>
      </c>
      <c r="O22" s="6"/>
    </row>
    <row r="23" spans="1:15" s="5" customFormat="1" ht="25.5" x14ac:dyDescent="0.25">
      <c r="A23" s="10">
        <v>9</v>
      </c>
      <c r="B23" s="15" t="s">
        <v>7</v>
      </c>
      <c r="C23" s="14"/>
      <c r="D23" s="14" t="s">
        <v>6</v>
      </c>
      <c r="E23" s="14" t="s">
        <v>5</v>
      </c>
      <c r="F23" s="13" t="s">
        <v>23</v>
      </c>
      <c r="G23" s="12" t="s">
        <v>22</v>
      </c>
      <c r="H23" s="11" t="s">
        <v>50</v>
      </c>
      <c r="I23" s="17" t="s">
        <v>14</v>
      </c>
      <c r="J23" s="8">
        <f>L23/K23</f>
        <v>84.278999999999996</v>
      </c>
      <c r="K23" s="20">
        <v>1.26</v>
      </c>
      <c r="L23" s="320">
        <f>136.143*0.78</f>
        <v>106.19154</v>
      </c>
      <c r="M23" s="8"/>
      <c r="N23" s="8" t="s">
        <v>0</v>
      </c>
      <c r="O23" s="6"/>
    </row>
    <row r="24" spans="1:15" s="5" customFormat="1" ht="25.5" x14ac:dyDescent="0.25">
      <c r="A24" s="10">
        <v>10</v>
      </c>
      <c r="B24" s="15" t="s">
        <v>7</v>
      </c>
      <c r="C24" s="14"/>
      <c r="D24" s="14" t="s">
        <v>6</v>
      </c>
      <c r="E24" s="14" t="s">
        <v>5</v>
      </c>
      <c r="F24" s="13" t="s">
        <v>23</v>
      </c>
      <c r="G24" s="12" t="s">
        <v>22</v>
      </c>
      <c r="H24" s="11" t="s">
        <v>49</v>
      </c>
      <c r="I24" s="17" t="s">
        <v>14</v>
      </c>
      <c r="J24" s="8">
        <f t="shared" ref="J24" si="0">L24/K24</f>
        <v>108.05</v>
      </c>
      <c r="K24" s="20">
        <v>1.26</v>
      </c>
      <c r="L24" s="320">
        <v>136.143</v>
      </c>
      <c r="M24" s="8"/>
      <c r="N24" s="8" t="s">
        <v>0</v>
      </c>
      <c r="O24" s="6"/>
    </row>
    <row r="25" spans="1:15" s="5" customFormat="1" ht="25.5" x14ac:dyDescent="0.25">
      <c r="A25" s="10">
        <v>11</v>
      </c>
      <c r="B25" s="15" t="s">
        <v>7</v>
      </c>
      <c r="C25" s="14"/>
      <c r="D25" s="14" t="s">
        <v>6</v>
      </c>
      <c r="E25" s="14" t="s">
        <v>5</v>
      </c>
      <c r="F25" s="13" t="s">
        <v>23</v>
      </c>
      <c r="G25" s="12" t="s">
        <v>22</v>
      </c>
      <c r="H25" s="22" t="s">
        <v>48</v>
      </c>
      <c r="I25" s="12" t="s">
        <v>14</v>
      </c>
      <c r="J25" s="20">
        <f>L25/K25</f>
        <v>187.27799999999999</v>
      </c>
      <c r="K25" s="20">
        <v>1.02</v>
      </c>
      <c r="L25" s="50">
        <f>244.902*0.78</f>
        <v>191.02356</v>
      </c>
      <c r="M25" s="8"/>
      <c r="N25" s="8" t="s">
        <v>0</v>
      </c>
      <c r="O25" s="6"/>
    </row>
    <row r="26" spans="1:15" s="5" customFormat="1" ht="25.5" x14ac:dyDescent="0.25">
      <c r="A26" s="10">
        <v>12</v>
      </c>
      <c r="B26" s="15" t="s">
        <v>7</v>
      </c>
      <c r="C26" s="14"/>
      <c r="D26" s="14" t="s">
        <v>6</v>
      </c>
      <c r="E26" s="14" t="s">
        <v>5</v>
      </c>
      <c r="F26" s="13" t="s">
        <v>23</v>
      </c>
      <c r="G26" s="12" t="s">
        <v>22</v>
      </c>
      <c r="H26" s="22" t="s">
        <v>47</v>
      </c>
      <c r="I26" s="12" t="s">
        <v>8</v>
      </c>
      <c r="J26" s="8">
        <f>L26/K26</f>
        <v>7.5503999999999998</v>
      </c>
      <c r="K26" s="20">
        <v>1.01</v>
      </c>
      <c r="L26" s="322">
        <f>9.7768*0.78</f>
        <v>7.6259040000000002</v>
      </c>
      <c r="M26" s="8"/>
      <c r="N26" s="8" t="s">
        <v>29</v>
      </c>
      <c r="O26" s="6"/>
    </row>
    <row r="27" spans="1:15" s="5" customFormat="1" ht="25.5" x14ac:dyDescent="0.25">
      <c r="A27" s="10">
        <v>13</v>
      </c>
      <c r="B27" s="15" t="s">
        <v>7</v>
      </c>
      <c r="C27" s="14"/>
      <c r="D27" s="14" t="s">
        <v>6</v>
      </c>
      <c r="E27" s="14" t="s">
        <v>5</v>
      </c>
      <c r="F27" s="13" t="s">
        <v>23</v>
      </c>
      <c r="G27" s="12" t="s">
        <v>22</v>
      </c>
      <c r="H27" s="22" t="s">
        <v>46</v>
      </c>
      <c r="I27" s="12" t="s">
        <v>27</v>
      </c>
      <c r="J27" s="17">
        <f>L27/K27</f>
        <v>61.183199999999999</v>
      </c>
      <c r="K27" s="10">
        <v>1</v>
      </c>
      <c r="L27" s="52">
        <f>78.44*0.78</f>
        <v>61.183199999999999</v>
      </c>
      <c r="M27" s="8"/>
      <c r="N27" s="8" t="s">
        <v>0</v>
      </c>
      <c r="O27" s="6"/>
    </row>
    <row r="28" spans="1:15" s="5" customFormat="1" ht="102" x14ac:dyDescent="0.25">
      <c r="A28" s="10">
        <v>14</v>
      </c>
      <c r="B28" s="15" t="s">
        <v>7</v>
      </c>
      <c r="C28" s="14"/>
      <c r="D28" s="14" t="s">
        <v>6</v>
      </c>
      <c r="E28" s="14" t="s">
        <v>5</v>
      </c>
      <c r="F28" s="13" t="s">
        <v>23</v>
      </c>
      <c r="G28" s="12" t="s">
        <v>22</v>
      </c>
      <c r="H28" s="22" t="s">
        <v>45</v>
      </c>
      <c r="I28" s="12" t="s">
        <v>14</v>
      </c>
      <c r="J28" s="8">
        <f>L28/K28</f>
        <v>3.6036000000000001</v>
      </c>
      <c r="K28" s="20">
        <v>1.03</v>
      </c>
      <c r="L28" s="322">
        <f>4.7586*0.78</f>
        <v>3.7117080000000002</v>
      </c>
      <c r="M28" s="8"/>
      <c r="N28" s="8" t="s">
        <v>29</v>
      </c>
      <c r="O28" s="6"/>
    </row>
    <row r="29" spans="1:15" s="5" customFormat="1" ht="51" x14ac:dyDescent="0.25">
      <c r="A29" s="10">
        <v>15</v>
      </c>
      <c r="B29" s="15" t="s">
        <v>7</v>
      </c>
      <c r="C29" s="14"/>
      <c r="D29" s="14" t="s">
        <v>6</v>
      </c>
      <c r="E29" s="14" t="s">
        <v>5</v>
      </c>
      <c r="F29" s="13" t="s">
        <v>23</v>
      </c>
      <c r="G29" s="12" t="s">
        <v>22</v>
      </c>
      <c r="H29" s="22" t="s">
        <v>44</v>
      </c>
      <c r="I29" s="12" t="s">
        <v>43</v>
      </c>
      <c r="J29" s="17">
        <f>L29/K29</f>
        <v>211.77</v>
      </c>
      <c r="K29" s="10">
        <v>1</v>
      </c>
      <c r="L29" s="52">
        <f>271.5*0.78</f>
        <v>211.77</v>
      </c>
      <c r="M29" s="8"/>
      <c r="N29" s="8" t="s">
        <v>0</v>
      </c>
      <c r="O29" s="6"/>
    </row>
    <row r="30" spans="1:15" s="5" customFormat="1" ht="25.5" x14ac:dyDescent="0.25">
      <c r="A30" s="10">
        <v>16</v>
      </c>
      <c r="B30" s="15" t="s">
        <v>7</v>
      </c>
      <c r="C30" s="14"/>
      <c r="D30" s="14" t="s">
        <v>6</v>
      </c>
      <c r="E30" s="14" t="s">
        <v>5</v>
      </c>
      <c r="F30" s="13" t="s">
        <v>23</v>
      </c>
      <c r="G30" s="12" t="s">
        <v>22</v>
      </c>
      <c r="H30" s="22" t="s">
        <v>42</v>
      </c>
      <c r="I30" s="12" t="s">
        <v>41</v>
      </c>
      <c r="J30" s="17">
        <v>94</v>
      </c>
      <c r="K30" s="10">
        <v>1</v>
      </c>
      <c r="L30" s="54">
        <f>120*0.78</f>
        <v>93.600000000000009</v>
      </c>
      <c r="M30" s="8"/>
      <c r="N30" s="8" t="s">
        <v>0</v>
      </c>
      <c r="O30" s="6"/>
    </row>
    <row r="31" spans="1:15" s="5" customFormat="1" ht="27" x14ac:dyDescent="0.25">
      <c r="A31" s="10"/>
      <c r="B31" s="15" t="s">
        <v>7</v>
      </c>
      <c r="C31" s="14"/>
      <c r="D31" s="14" t="s">
        <v>6</v>
      </c>
      <c r="E31" s="14" t="s">
        <v>5</v>
      </c>
      <c r="F31" s="8"/>
      <c r="G31" s="17"/>
      <c r="H31" s="25" t="s">
        <v>40</v>
      </c>
      <c r="I31" s="17"/>
      <c r="J31" s="17"/>
      <c r="K31" s="17"/>
      <c r="L31" s="11"/>
      <c r="M31" s="8"/>
      <c r="N31" s="8" t="s">
        <v>0</v>
      </c>
      <c r="O31" s="6"/>
    </row>
    <row r="32" spans="1:15" s="5" customFormat="1" ht="38.25" x14ac:dyDescent="0.25">
      <c r="A32" s="10">
        <v>17</v>
      </c>
      <c r="B32" s="15" t="s">
        <v>7</v>
      </c>
      <c r="C32" s="14"/>
      <c r="D32" s="14" t="s">
        <v>6</v>
      </c>
      <c r="E32" s="14" t="s">
        <v>5</v>
      </c>
      <c r="F32" s="13" t="s">
        <v>4</v>
      </c>
      <c r="G32" s="12" t="s">
        <v>38</v>
      </c>
      <c r="H32" s="12" t="s">
        <v>37</v>
      </c>
      <c r="I32" s="12" t="s">
        <v>36</v>
      </c>
      <c r="J32" s="17">
        <v>296.60000000000002</v>
      </c>
      <c r="K32" s="10">
        <v>1</v>
      </c>
      <c r="L32" s="53">
        <f>380.2*0.78</f>
        <v>296.55599999999998</v>
      </c>
      <c r="M32" s="8"/>
      <c r="N32" s="8" t="s">
        <v>0</v>
      </c>
      <c r="O32" s="6"/>
    </row>
    <row r="33" spans="1:15" s="5" customFormat="1" ht="51" x14ac:dyDescent="0.25">
      <c r="A33" s="10">
        <v>18</v>
      </c>
      <c r="B33" s="15" t="s">
        <v>7</v>
      </c>
      <c r="C33" s="14"/>
      <c r="D33" s="14" t="s">
        <v>6</v>
      </c>
      <c r="E33" s="14" t="s">
        <v>5</v>
      </c>
      <c r="F33" s="13" t="s">
        <v>23</v>
      </c>
      <c r="G33" s="12" t="s">
        <v>22</v>
      </c>
      <c r="H33" s="22" t="s">
        <v>35</v>
      </c>
      <c r="I33" s="12" t="s">
        <v>27</v>
      </c>
      <c r="J33" s="8">
        <f>L33/K33</f>
        <v>59.311200000000007</v>
      </c>
      <c r="K33" s="20">
        <v>1.03</v>
      </c>
      <c r="L33" s="322">
        <f>78.3212*0.78</f>
        <v>61.090536000000007</v>
      </c>
      <c r="M33" s="8"/>
      <c r="N33" s="8" t="s">
        <v>29</v>
      </c>
      <c r="O33" s="6"/>
    </row>
    <row r="34" spans="1:15" s="5" customFormat="1" ht="25.5" x14ac:dyDescent="0.25">
      <c r="A34" s="10">
        <v>19</v>
      </c>
      <c r="B34" s="15" t="s">
        <v>7</v>
      </c>
      <c r="C34" s="14"/>
      <c r="D34" s="14" t="s">
        <v>6</v>
      </c>
      <c r="E34" s="14" t="s">
        <v>5</v>
      </c>
      <c r="F34" s="13" t="s">
        <v>23</v>
      </c>
      <c r="G34" s="12" t="s">
        <v>22</v>
      </c>
      <c r="H34" s="22" t="s">
        <v>34</v>
      </c>
      <c r="I34" s="12" t="s">
        <v>27</v>
      </c>
      <c r="J34" s="8">
        <f>L34/K34</f>
        <v>266.90039999999999</v>
      </c>
      <c r="K34" s="20">
        <v>1.03</v>
      </c>
      <c r="L34" s="322">
        <f>352.4454*0.78</f>
        <v>274.90741200000002</v>
      </c>
      <c r="M34" s="8"/>
      <c r="N34" s="8" t="s">
        <v>29</v>
      </c>
      <c r="O34" s="6"/>
    </row>
    <row r="35" spans="1:15" s="5" customFormat="1" ht="25.5" x14ac:dyDescent="0.25">
      <c r="A35" s="10">
        <v>20</v>
      </c>
      <c r="B35" s="15" t="s">
        <v>7</v>
      </c>
      <c r="C35" s="14"/>
      <c r="D35" s="14" t="s">
        <v>6</v>
      </c>
      <c r="E35" s="14" t="s">
        <v>5</v>
      </c>
      <c r="F35" s="13" t="s">
        <v>23</v>
      </c>
      <c r="G35" s="12" t="s">
        <v>22</v>
      </c>
      <c r="H35" s="22" t="s">
        <v>33</v>
      </c>
      <c r="I35" s="12" t="s">
        <v>27</v>
      </c>
      <c r="J35" s="8">
        <f>L35/K35</f>
        <v>266.90039999999999</v>
      </c>
      <c r="K35" s="20">
        <v>1.03</v>
      </c>
      <c r="L35" s="322">
        <f>352.4454*0.78</f>
        <v>274.90741200000002</v>
      </c>
      <c r="M35" s="8"/>
      <c r="N35" s="8" t="s">
        <v>29</v>
      </c>
      <c r="O35" s="6"/>
    </row>
    <row r="36" spans="1:15" s="5" customFormat="1" ht="25.5" x14ac:dyDescent="0.25">
      <c r="A36" s="10">
        <v>21</v>
      </c>
      <c r="B36" s="15" t="s">
        <v>7</v>
      </c>
      <c r="C36" s="14"/>
      <c r="D36" s="14" t="s">
        <v>6</v>
      </c>
      <c r="E36" s="14" t="s">
        <v>5</v>
      </c>
      <c r="F36" s="13" t="s">
        <v>23</v>
      </c>
      <c r="G36" s="12" t="s">
        <v>22</v>
      </c>
      <c r="H36" s="22" t="s">
        <v>32</v>
      </c>
      <c r="I36" s="12" t="s">
        <v>27</v>
      </c>
      <c r="J36" s="8">
        <f>41.05*0.78</f>
        <v>32.018999999999998</v>
      </c>
      <c r="K36" s="20">
        <v>1.03</v>
      </c>
      <c r="L36" s="52">
        <f>J36*K36</f>
        <v>32.979570000000002</v>
      </c>
      <c r="M36" s="8"/>
      <c r="N36" s="8" t="s">
        <v>29</v>
      </c>
      <c r="O36" s="6"/>
    </row>
    <row r="37" spans="1:15" s="5" customFormat="1" ht="25.5" x14ac:dyDescent="0.25">
      <c r="A37" s="10">
        <v>22</v>
      </c>
      <c r="B37" s="15" t="s">
        <v>7</v>
      </c>
      <c r="C37" s="14"/>
      <c r="D37" s="14" t="s">
        <v>6</v>
      </c>
      <c r="E37" s="14" t="s">
        <v>5</v>
      </c>
      <c r="F37" s="13" t="s">
        <v>23</v>
      </c>
      <c r="G37" s="12" t="s">
        <v>22</v>
      </c>
      <c r="H37" s="22" t="s">
        <v>31</v>
      </c>
      <c r="I37" s="12" t="s">
        <v>27</v>
      </c>
      <c r="J37" s="8">
        <f>L37/K37</f>
        <v>29.655600000000003</v>
      </c>
      <c r="K37" s="20">
        <v>1.03</v>
      </c>
      <c r="L37" s="322">
        <f>39.1606*0.78</f>
        <v>30.545268000000004</v>
      </c>
      <c r="M37" s="8"/>
      <c r="N37" s="8" t="s">
        <v>29</v>
      </c>
      <c r="O37" s="6"/>
    </row>
    <row r="38" spans="1:15" s="5" customFormat="1" ht="76.5" x14ac:dyDescent="0.25">
      <c r="A38" s="10">
        <v>23</v>
      </c>
      <c r="B38" s="15" t="s">
        <v>7</v>
      </c>
      <c r="C38" s="14"/>
      <c r="D38" s="14" t="s">
        <v>6</v>
      </c>
      <c r="E38" s="14" t="s">
        <v>5</v>
      </c>
      <c r="F38" s="13" t="s">
        <v>23</v>
      </c>
      <c r="G38" s="12" t="s">
        <v>22</v>
      </c>
      <c r="H38" s="22" t="s">
        <v>30</v>
      </c>
      <c r="I38" s="12" t="s">
        <v>27</v>
      </c>
      <c r="J38" s="8">
        <f>L38/K38</f>
        <v>148.27799999999999</v>
      </c>
      <c r="K38" s="20">
        <v>1.03</v>
      </c>
      <c r="L38" s="50">
        <f>195.803*0.78</f>
        <v>152.72633999999999</v>
      </c>
      <c r="M38" s="8"/>
      <c r="N38" s="8" t="s">
        <v>29</v>
      </c>
      <c r="O38" s="6"/>
    </row>
    <row r="39" spans="1:15" s="5" customFormat="1" ht="25.5" x14ac:dyDescent="0.25">
      <c r="A39" s="10">
        <v>24</v>
      </c>
      <c r="B39" s="15" t="s">
        <v>7</v>
      </c>
      <c r="C39" s="14"/>
      <c r="D39" s="14" t="s">
        <v>6</v>
      </c>
      <c r="E39" s="14" t="s">
        <v>5</v>
      </c>
      <c r="F39" s="13" t="s">
        <v>23</v>
      </c>
      <c r="G39" s="12" t="s">
        <v>22</v>
      </c>
      <c r="H39" s="22" t="s">
        <v>28</v>
      </c>
      <c r="I39" s="12" t="s">
        <v>27</v>
      </c>
      <c r="J39" s="17">
        <v>1483</v>
      </c>
      <c r="K39" s="10">
        <v>1</v>
      </c>
      <c r="L39" s="54">
        <f>1901*0.78</f>
        <v>1482.78</v>
      </c>
      <c r="M39" s="8"/>
      <c r="N39" s="8" t="s">
        <v>0</v>
      </c>
      <c r="O39" s="6"/>
    </row>
    <row r="40" spans="1:15" s="5" customFormat="1" ht="27" x14ac:dyDescent="0.25">
      <c r="A40" s="10"/>
      <c r="B40" s="15" t="s">
        <v>7</v>
      </c>
      <c r="C40" s="14"/>
      <c r="D40" s="14" t="s">
        <v>6</v>
      </c>
      <c r="E40" s="14" t="s">
        <v>5</v>
      </c>
      <c r="F40" s="13"/>
      <c r="G40" s="17"/>
      <c r="H40" s="25" t="s">
        <v>39</v>
      </c>
      <c r="I40" s="17"/>
      <c r="J40" s="17"/>
      <c r="K40" s="17"/>
      <c r="L40" s="11"/>
      <c r="M40" s="8"/>
      <c r="N40" s="8" t="s">
        <v>0</v>
      </c>
      <c r="O40" s="6"/>
    </row>
    <row r="41" spans="1:15" s="5" customFormat="1" ht="38.25" x14ac:dyDescent="0.25">
      <c r="A41" s="10">
        <v>25</v>
      </c>
      <c r="B41" s="15" t="s">
        <v>7</v>
      </c>
      <c r="C41" s="14"/>
      <c r="D41" s="14" t="s">
        <v>6</v>
      </c>
      <c r="E41" s="14" t="s">
        <v>5</v>
      </c>
      <c r="F41" s="13" t="s">
        <v>4</v>
      </c>
      <c r="G41" s="12" t="s">
        <v>38</v>
      </c>
      <c r="H41" s="12" t="s">
        <v>37</v>
      </c>
      <c r="I41" s="12" t="s">
        <v>36</v>
      </c>
      <c r="J41" s="17">
        <v>9</v>
      </c>
      <c r="K41" s="10">
        <v>1</v>
      </c>
      <c r="L41" s="54">
        <f>12*0.78</f>
        <v>9.36</v>
      </c>
      <c r="M41" s="8"/>
      <c r="N41" s="8" t="s">
        <v>0</v>
      </c>
      <c r="O41" s="6"/>
    </row>
    <row r="42" spans="1:15" s="5" customFormat="1" ht="51" x14ac:dyDescent="0.25">
      <c r="A42" s="10">
        <v>26</v>
      </c>
      <c r="B42" s="15" t="s">
        <v>7</v>
      </c>
      <c r="C42" s="14"/>
      <c r="D42" s="14" t="s">
        <v>6</v>
      </c>
      <c r="E42" s="14" t="s">
        <v>5</v>
      </c>
      <c r="F42" s="13" t="s">
        <v>23</v>
      </c>
      <c r="G42" s="12" t="s">
        <v>22</v>
      </c>
      <c r="H42" s="22" t="s">
        <v>35</v>
      </c>
      <c r="I42" s="12" t="s">
        <v>27</v>
      </c>
      <c r="J42" s="8">
        <f>L42/K42</f>
        <v>1.8720000000000001</v>
      </c>
      <c r="K42" s="20">
        <v>1.03</v>
      </c>
      <c r="L42" s="50">
        <f>2.472*0.78</f>
        <v>1.9281600000000001</v>
      </c>
      <c r="M42" s="8"/>
      <c r="N42" s="8" t="s">
        <v>29</v>
      </c>
      <c r="O42" s="6"/>
    </row>
    <row r="43" spans="1:15" s="5" customFormat="1" ht="25.5" x14ac:dyDescent="0.25">
      <c r="A43" s="10">
        <v>27</v>
      </c>
      <c r="B43" s="15" t="s">
        <v>7</v>
      </c>
      <c r="C43" s="14"/>
      <c r="D43" s="14" t="s">
        <v>6</v>
      </c>
      <c r="E43" s="14" t="s">
        <v>5</v>
      </c>
      <c r="F43" s="13" t="s">
        <v>23</v>
      </c>
      <c r="G43" s="12" t="s">
        <v>22</v>
      </c>
      <c r="H43" s="22" t="s">
        <v>34</v>
      </c>
      <c r="I43" s="12" t="s">
        <v>27</v>
      </c>
      <c r="J43" s="8">
        <f>L43/K43</f>
        <v>8.4240000000000013</v>
      </c>
      <c r="K43" s="20">
        <v>1.03</v>
      </c>
      <c r="L43" s="50">
        <f>11.124*0.78</f>
        <v>8.6767200000000013</v>
      </c>
      <c r="M43" s="8"/>
      <c r="N43" s="8" t="s">
        <v>29</v>
      </c>
      <c r="O43" s="6"/>
    </row>
    <row r="44" spans="1:15" s="5" customFormat="1" ht="25.5" x14ac:dyDescent="0.25">
      <c r="A44" s="10">
        <v>28</v>
      </c>
      <c r="B44" s="15" t="s">
        <v>7</v>
      </c>
      <c r="C44" s="14"/>
      <c r="D44" s="14" t="s">
        <v>6</v>
      </c>
      <c r="E44" s="14" t="s">
        <v>5</v>
      </c>
      <c r="F44" s="13" t="s">
        <v>23</v>
      </c>
      <c r="G44" s="12" t="s">
        <v>22</v>
      </c>
      <c r="H44" s="22" t="s">
        <v>33</v>
      </c>
      <c r="I44" s="12" t="s">
        <v>27</v>
      </c>
      <c r="J44" s="8">
        <f>L44/K44</f>
        <v>8.4240000000000013</v>
      </c>
      <c r="K44" s="20">
        <v>1.03</v>
      </c>
      <c r="L44" s="50">
        <f>11.124*0.78</f>
        <v>8.6767200000000013</v>
      </c>
      <c r="M44" s="8"/>
      <c r="N44" s="8" t="s">
        <v>29</v>
      </c>
      <c r="O44" s="6"/>
    </row>
    <row r="45" spans="1:15" s="5" customFormat="1" ht="25.5" x14ac:dyDescent="0.25">
      <c r="A45" s="10">
        <v>29</v>
      </c>
      <c r="B45" s="15" t="s">
        <v>7</v>
      </c>
      <c r="C45" s="14"/>
      <c r="D45" s="14" t="s">
        <v>6</v>
      </c>
      <c r="E45" s="14" t="s">
        <v>5</v>
      </c>
      <c r="F45" s="13" t="s">
        <v>23</v>
      </c>
      <c r="G45" s="12" t="s">
        <v>22</v>
      </c>
      <c r="H45" s="22" t="s">
        <v>32</v>
      </c>
      <c r="I45" s="12" t="s">
        <v>27</v>
      </c>
      <c r="J45" s="8">
        <f>L45/K45</f>
        <v>1.01088</v>
      </c>
      <c r="K45" s="20">
        <v>1.03</v>
      </c>
      <c r="L45" s="52">
        <f>1.33488*0.78</f>
        <v>1.0412064000000001</v>
      </c>
      <c r="M45" s="8"/>
      <c r="N45" s="8" t="s">
        <v>29</v>
      </c>
      <c r="O45" s="6"/>
    </row>
    <row r="46" spans="1:15" s="5" customFormat="1" ht="25.5" x14ac:dyDescent="0.25">
      <c r="A46" s="10">
        <v>30</v>
      </c>
      <c r="B46" s="15" t="s">
        <v>7</v>
      </c>
      <c r="C46" s="14"/>
      <c r="D46" s="14" t="s">
        <v>6</v>
      </c>
      <c r="E46" s="14" t="s">
        <v>5</v>
      </c>
      <c r="F46" s="13" t="s">
        <v>23</v>
      </c>
      <c r="G46" s="12" t="s">
        <v>22</v>
      </c>
      <c r="H46" s="22" t="s">
        <v>31</v>
      </c>
      <c r="I46" s="12" t="s">
        <v>27</v>
      </c>
      <c r="J46" s="8">
        <f>L46/K46</f>
        <v>0.93600000000000005</v>
      </c>
      <c r="K46" s="20">
        <v>1.03</v>
      </c>
      <c r="L46" s="50">
        <f>1.236*0.78</f>
        <v>0.96408000000000005</v>
      </c>
      <c r="M46" s="8"/>
      <c r="N46" s="8" t="s">
        <v>29</v>
      </c>
      <c r="O46" s="6"/>
    </row>
    <row r="47" spans="1:15" s="5" customFormat="1" ht="76.5" x14ac:dyDescent="0.25">
      <c r="A47" s="10">
        <v>31</v>
      </c>
      <c r="B47" s="15" t="s">
        <v>7</v>
      </c>
      <c r="C47" s="14"/>
      <c r="D47" s="14" t="s">
        <v>6</v>
      </c>
      <c r="E47" s="14" t="s">
        <v>5</v>
      </c>
      <c r="F47" s="13" t="s">
        <v>23</v>
      </c>
      <c r="G47" s="12" t="s">
        <v>22</v>
      </c>
      <c r="H47" s="22" t="s">
        <v>30</v>
      </c>
      <c r="I47" s="12" t="s">
        <v>27</v>
      </c>
      <c r="J47" s="8">
        <f>5.4*0.78</f>
        <v>4.2120000000000006</v>
      </c>
      <c r="K47" s="20">
        <v>1.03</v>
      </c>
      <c r="L47" s="52">
        <f>K47*J47</f>
        <v>4.3383600000000007</v>
      </c>
      <c r="M47" s="8"/>
      <c r="N47" s="8" t="s">
        <v>29</v>
      </c>
      <c r="O47" s="6"/>
    </row>
    <row r="48" spans="1:15" s="5" customFormat="1" ht="25.5" x14ac:dyDescent="0.25">
      <c r="A48" s="10">
        <v>32</v>
      </c>
      <c r="B48" s="15" t="s">
        <v>7</v>
      </c>
      <c r="C48" s="14"/>
      <c r="D48" s="14" t="s">
        <v>6</v>
      </c>
      <c r="E48" s="14" t="s">
        <v>5</v>
      </c>
      <c r="F48" s="13" t="s">
        <v>23</v>
      </c>
      <c r="G48" s="12" t="s">
        <v>22</v>
      </c>
      <c r="H48" s="22" t="s">
        <v>28</v>
      </c>
      <c r="I48" s="12" t="s">
        <v>27</v>
      </c>
      <c r="J48" s="17">
        <v>42</v>
      </c>
      <c r="K48" s="10">
        <v>1</v>
      </c>
      <c r="L48" s="54">
        <f>54*0.78</f>
        <v>42.120000000000005</v>
      </c>
      <c r="M48" s="8"/>
      <c r="N48" s="8" t="s">
        <v>0</v>
      </c>
      <c r="O48" s="6"/>
    </row>
    <row r="49" spans="1:15" s="5" customFormat="1" ht="12.75" x14ac:dyDescent="0.25">
      <c r="A49" s="10"/>
      <c r="B49" s="15" t="s">
        <v>7</v>
      </c>
      <c r="C49" s="14"/>
      <c r="D49" s="14" t="s">
        <v>6</v>
      </c>
      <c r="E49" s="14" t="s">
        <v>5</v>
      </c>
      <c r="F49" s="13"/>
      <c r="G49" s="18"/>
      <c r="H49" s="18" t="s">
        <v>26</v>
      </c>
      <c r="I49" s="18"/>
      <c r="J49" s="18"/>
      <c r="K49" s="18"/>
      <c r="L49" s="323"/>
      <c r="M49" s="8"/>
      <c r="N49" s="8" t="s">
        <v>0</v>
      </c>
      <c r="O49" s="6"/>
    </row>
    <row r="50" spans="1:15" s="5" customFormat="1" ht="51" x14ac:dyDescent="0.25">
      <c r="A50" s="10">
        <v>33</v>
      </c>
      <c r="B50" s="15" t="s">
        <v>7</v>
      </c>
      <c r="C50" s="14"/>
      <c r="D50" s="14" t="s">
        <v>6</v>
      </c>
      <c r="E50" s="14" t="s">
        <v>5</v>
      </c>
      <c r="F50" s="13" t="s">
        <v>4</v>
      </c>
      <c r="G50" s="12" t="s">
        <v>25</v>
      </c>
      <c r="H50" s="12" t="s">
        <v>24</v>
      </c>
      <c r="I50" s="12" t="s">
        <v>17</v>
      </c>
      <c r="J50" s="11">
        <v>468.6</v>
      </c>
      <c r="K50" s="10">
        <v>1</v>
      </c>
      <c r="L50" s="53">
        <f>K50*J50</f>
        <v>468.6</v>
      </c>
      <c r="M50" s="8"/>
      <c r="N50" s="8" t="s">
        <v>0</v>
      </c>
      <c r="O50" s="6"/>
    </row>
    <row r="51" spans="1:15" s="5" customFormat="1" ht="25.5" x14ac:dyDescent="0.25">
      <c r="A51" s="10">
        <v>34</v>
      </c>
      <c r="B51" s="15" t="s">
        <v>7</v>
      </c>
      <c r="C51" s="14"/>
      <c r="D51" s="14" t="s">
        <v>6</v>
      </c>
      <c r="E51" s="14" t="s">
        <v>5</v>
      </c>
      <c r="F51" s="13" t="s">
        <v>23</v>
      </c>
      <c r="G51" s="12" t="s">
        <v>22</v>
      </c>
      <c r="H51" s="22" t="s">
        <v>21</v>
      </c>
      <c r="I51" s="12" t="s">
        <v>14</v>
      </c>
      <c r="J51" s="21">
        <v>46.9</v>
      </c>
      <c r="K51" s="20">
        <v>1.26</v>
      </c>
      <c r="L51" s="322">
        <f>J51*K51</f>
        <v>59.094000000000001</v>
      </c>
      <c r="M51" s="8"/>
      <c r="N51" s="8" t="s">
        <v>0</v>
      </c>
      <c r="O51" s="6"/>
    </row>
    <row r="52" spans="1:15" s="5" customFormat="1" ht="12.75" x14ac:dyDescent="0.25">
      <c r="A52" s="10"/>
      <c r="B52" s="15" t="s">
        <v>7</v>
      </c>
      <c r="C52" s="14"/>
      <c r="D52" s="14" t="s">
        <v>6</v>
      </c>
      <c r="E52" s="14" t="s">
        <v>5</v>
      </c>
      <c r="F52" s="13"/>
      <c r="G52" s="18"/>
      <c r="H52" s="18" t="s">
        <v>20</v>
      </c>
      <c r="I52" s="18"/>
      <c r="J52" s="18"/>
      <c r="K52" s="18"/>
      <c r="L52" s="323"/>
      <c r="M52" s="8"/>
      <c r="N52" s="8" t="s">
        <v>0</v>
      </c>
      <c r="O52" s="6"/>
    </row>
    <row r="53" spans="1:15" s="5" customFormat="1" ht="25.5" x14ac:dyDescent="0.25">
      <c r="A53" s="10">
        <v>35</v>
      </c>
      <c r="B53" s="15" t="s">
        <v>7</v>
      </c>
      <c r="C53" s="14"/>
      <c r="D53" s="14" t="s">
        <v>6</v>
      </c>
      <c r="E53" s="14" t="s">
        <v>5</v>
      </c>
      <c r="F53" s="13" t="s">
        <v>4</v>
      </c>
      <c r="G53" s="12" t="s">
        <v>19</v>
      </c>
      <c r="H53" s="12" t="s">
        <v>18</v>
      </c>
      <c r="I53" s="12" t="s">
        <v>17</v>
      </c>
      <c r="J53" s="17">
        <v>5068</v>
      </c>
      <c r="K53" s="10">
        <v>1</v>
      </c>
      <c r="L53" s="54">
        <v>5068</v>
      </c>
      <c r="M53" s="8"/>
      <c r="N53" s="8" t="s">
        <v>0</v>
      </c>
      <c r="O53" s="6"/>
    </row>
    <row r="54" spans="1:15" s="5" customFormat="1" ht="25.5" x14ac:dyDescent="0.25">
      <c r="A54" s="10">
        <v>36</v>
      </c>
      <c r="B54" s="15" t="s">
        <v>7</v>
      </c>
      <c r="C54" s="14"/>
      <c r="D54" s="14" t="s">
        <v>6</v>
      </c>
      <c r="E54" s="14" t="s">
        <v>5</v>
      </c>
      <c r="F54" s="13" t="s">
        <v>4</v>
      </c>
      <c r="G54" s="12" t="s">
        <v>16</v>
      </c>
      <c r="H54" s="12" t="s">
        <v>15</v>
      </c>
      <c r="I54" s="12" t="s">
        <v>14</v>
      </c>
      <c r="J54" s="17">
        <v>639.80999999999995</v>
      </c>
      <c r="K54" s="10">
        <v>1</v>
      </c>
      <c r="L54" s="52">
        <v>639.80999999999995</v>
      </c>
      <c r="M54" s="8"/>
      <c r="N54" s="8" t="s">
        <v>0</v>
      </c>
      <c r="O54" s="6"/>
    </row>
    <row r="55" spans="1:15" s="5" customFormat="1" ht="25.5" x14ac:dyDescent="0.25">
      <c r="A55" s="10">
        <v>37</v>
      </c>
      <c r="B55" s="15" t="s">
        <v>7</v>
      </c>
      <c r="C55" s="14"/>
      <c r="D55" s="14" t="s">
        <v>6</v>
      </c>
      <c r="E55" s="14" t="s">
        <v>5</v>
      </c>
      <c r="F55" s="13" t="s">
        <v>4</v>
      </c>
      <c r="G55" s="12" t="s">
        <v>13</v>
      </c>
      <c r="H55" s="12" t="s">
        <v>12</v>
      </c>
      <c r="I55" s="12" t="s">
        <v>11</v>
      </c>
      <c r="J55" s="17">
        <v>4877.8999999999996</v>
      </c>
      <c r="K55" s="10">
        <v>1</v>
      </c>
      <c r="L55" s="53">
        <v>4877.8999999999996</v>
      </c>
      <c r="M55" s="8"/>
      <c r="N55" s="8" t="s">
        <v>0</v>
      </c>
      <c r="O55" s="6"/>
    </row>
    <row r="56" spans="1:15" s="5" customFormat="1" ht="25.5" x14ac:dyDescent="0.25">
      <c r="A56" s="10">
        <v>38</v>
      </c>
      <c r="B56" s="15" t="s">
        <v>7</v>
      </c>
      <c r="C56" s="14"/>
      <c r="D56" s="14" t="s">
        <v>6</v>
      </c>
      <c r="E56" s="14" t="s">
        <v>5</v>
      </c>
      <c r="F56" s="13" t="s">
        <v>4</v>
      </c>
      <c r="G56" s="12" t="s">
        <v>10</v>
      </c>
      <c r="H56" s="12" t="s">
        <v>9</v>
      </c>
      <c r="I56" s="12" t="s">
        <v>8</v>
      </c>
      <c r="J56" s="17">
        <v>8780.2199999999993</v>
      </c>
      <c r="K56" s="10">
        <v>1</v>
      </c>
      <c r="L56" s="52">
        <v>8780.2199999999993</v>
      </c>
      <c r="M56" s="8"/>
      <c r="N56" s="8" t="s">
        <v>0</v>
      </c>
      <c r="O56" s="6"/>
    </row>
    <row r="57" spans="1:15" s="5" customFormat="1" ht="25.5" x14ac:dyDescent="0.25">
      <c r="A57" s="10">
        <v>39</v>
      </c>
      <c r="B57" s="15" t="s">
        <v>7</v>
      </c>
      <c r="C57" s="14"/>
      <c r="D57" s="14" t="s">
        <v>6</v>
      </c>
      <c r="E57" s="14" t="s">
        <v>5</v>
      </c>
      <c r="F57" s="13" t="s">
        <v>4</v>
      </c>
      <c r="G57" s="12" t="s">
        <v>3</v>
      </c>
      <c r="H57" s="12" t="s">
        <v>2</v>
      </c>
      <c r="I57" s="12" t="s">
        <v>1</v>
      </c>
      <c r="J57" s="11">
        <v>1053626.3999999999</v>
      </c>
      <c r="K57" s="10">
        <v>1</v>
      </c>
      <c r="L57" s="53">
        <f>J57</f>
        <v>1053626.3999999999</v>
      </c>
      <c r="M57" s="8"/>
      <c r="N57" s="8" t="s">
        <v>0</v>
      </c>
      <c r="O57" s="6"/>
    </row>
    <row r="58" spans="1:15" s="5" customFormat="1" ht="12.75" x14ac:dyDescent="0.25">
      <c r="A58" s="7"/>
      <c r="J58" s="6"/>
      <c r="O58" s="6"/>
    </row>
    <row r="59" spans="1:15" s="5" customFormat="1" ht="12.75" x14ac:dyDescent="0.25">
      <c r="A59" s="7"/>
      <c r="J59" s="6"/>
      <c r="O59" s="6"/>
    </row>
    <row r="60" spans="1:15" s="5" customFormat="1" ht="12.75" x14ac:dyDescent="0.25">
      <c r="A60" s="7"/>
      <c r="J60" s="6"/>
      <c r="O60" s="6"/>
    </row>
    <row r="61" spans="1:15" s="5" customFormat="1" ht="12.75" x14ac:dyDescent="0.25">
      <c r="A61" s="7"/>
      <c r="J61" s="6"/>
      <c r="O61" s="6"/>
    </row>
    <row r="62" spans="1:15" s="5" customFormat="1" ht="12.75" x14ac:dyDescent="0.25">
      <c r="A62" s="7"/>
      <c r="J62" s="6"/>
      <c r="O62" s="6"/>
    </row>
    <row r="63" spans="1:15" s="5" customFormat="1" ht="12.75" x14ac:dyDescent="0.25">
      <c r="A63" s="7"/>
      <c r="J63" s="6"/>
      <c r="O63" s="6"/>
    </row>
  </sheetData>
  <autoFilter ref="A11:N57"/>
  <mergeCells count="3">
    <mergeCell ref="A8:N8"/>
    <mergeCell ref="A9:N9"/>
    <mergeCell ref="E5:K5"/>
  </mergeCells>
  <dataValidations count="1">
    <dataValidation type="list" allowBlank="1" showInputMessage="1" sqref="F12:F30 F32:F57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8"/>
  <sheetViews>
    <sheetView view="pageBreakPreview" zoomScale="90" zoomScaleNormal="100" zoomScaleSheetLayoutView="90" workbookViewId="0">
      <pane ySplit="5" topLeftCell="A6" activePane="bottomLeft" state="frozen"/>
      <selection pane="bottomLeft" activeCell="H14" sqref="H14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12.4257812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21" customHeight="1" x14ac:dyDescent="0.25">
      <c r="A1" s="325" t="s">
        <v>105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</row>
    <row r="2" spans="1:15" ht="33.75" customHeight="1" x14ac:dyDescent="0.25">
      <c r="A2" s="326" t="s">
        <v>947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</row>
    <row r="3" spans="1:15" ht="14.25" customHeight="1" x14ac:dyDescent="0.25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5" ht="100.5" customHeight="1" x14ac:dyDescent="0.25">
      <c r="A4" s="36" t="s">
        <v>78</v>
      </c>
      <c r="B4" s="36" t="s">
        <v>77</v>
      </c>
      <c r="C4" s="36" t="s">
        <v>76</v>
      </c>
      <c r="D4" s="36" t="s">
        <v>75</v>
      </c>
      <c r="E4" s="36" t="s">
        <v>74</v>
      </c>
      <c r="F4" s="36" t="s">
        <v>73</v>
      </c>
      <c r="G4" s="36" t="s">
        <v>72</v>
      </c>
      <c r="H4" s="36" t="s">
        <v>71</v>
      </c>
      <c r="I4" s="36" t="s">
        <v>70</v>
      </c>
      <c r="J4" s="37" t="s">
        <v>69</v>
      </c>
      <c r="K4" s="35" t="s">
        <v>68</v>
      </c>
      <c r="L4" s="35" t="s">
        <v>67</v>
      </c>
      <c r="M4" s="36" t="s">
        <v>66</v>
      </c>
      <c r="N4" s="35" t="s">
        <v>65</v>
      </c>
      <c r="O4" s="34"/>
    </row>
    <row r="5" spans="1:15" s="45" customFormat="1" ht="12.75" x14ac:dyDescent="0.2">
      <c r="A5" s="30">
        <v>1</v>
      </c>
      <c r="B5" s="30">
        <v>2</v>
      </c>
      <c r="C5" s="30">
        <v>3</v>
      </c>
      <c r="D5" s="30">
        <v>4</v>
      </c>
      <c r="E5" s="30">
        <v>5</v>
      </c>
      <c r="F5" s="30">
        <v>6</v>
      </c>
      <c r="G5" s="30">
        <v>7</v>
      </c>
      <c r="H5" s="32">
        <v>8</v>
      </c>
      <c r="I5" s="30">
        <v>9</v>
      </c>
      <c r="J5" s="31">
        <v>10</v>
      </c>
      <c r="K5" s="30">
        <v>11</v>
      </c>
      <c r="L5" s="30">
        <v>12</v>
      </c>
      <c r="M5" s="30">
        <v>13</v>
      </c>
      <c r="N5" s="30">
        <v>14</v>
      </c>
      <c r="O5" s="46"/>
    </row>
    <row r="6" spans="1:15" s="5" customFormat="1" ht="12.75" x14ac:dyDescent="0.25">
      <c r="A6" s="28"/>
      <c r="B6" s="28"/>
      <c r="C6" s="28"/>
      <c r="D6" s="28"/>
      <c r="E6" s="28"/>
      <c r="F6" s="28"/>
      <c r="G6" s="18"/>
      <c r="H6" s="18" t="s">
        <v>104</v>
      </c>
      <c r="I6" s="18"/>
      <c r="J6" s="18"/>
      <c r="K6" s="18"/>
      <c r="L6" s="18"/>
      <c r="M6" s="28"/>
      <c r="N6" s="28"/>
    </row>
    <row r="7" spans="1:15" s="5" customFormat="1" ht="21" customHeight="1" x14ac:dyDescent="0.25">
      <c r="A7" s="8"/>
      <c r="B7" s="8"/>
      <c r="C7" s="8"/>
      <c r="D7" s="8"/>
      <c r="E7" s="8"/>
      <c r="F7" s="8"/>
      <c r="G7" s="17"/>
      <c r="H7" s="25" t="s">
        <v>103</v>
      </c>
      <c r="I7" s="17"/>
      <c r="J7" s="17"/>
      <c r="K7" s="17"/>
      <c r="L7" s="17"/>
      <c r="M7" s="8"/>
      <c r="N7" s="8"/>
    </row>
    <row r="8" spans="1:15" s="5" customFormat="1" ht="38.25" x14ac:dyDescent="0.25">
      <c r="A8" s="12" t="s">
        <v>6</v>
      </c>
      <c r="B8" s="15" t="s">
        <v>7</v>
      </c>
      <c r="C8" s="14"/>
      <c r="D8" s="14" t="s">
        <v>6</v>
      </c>
      <c r="E8" s="14" t="s">
        <v>82</v>
      </c>
      <c r="F8" s="13" t="s">
        <v>4</v>
      </c>
      <c r="G8" s="12" t="s">
        <v>102</v>
      </c>
      <c r="H8" s="12" t="s">
        <v>101</v>
      </c>
      <c r="I8" s="12" t="s">
        <v>100</v>
      </c>
      <c r="J8" s="17">
        <v>43.84</v>
      </c>
      <c r="K8" s="10">
        <v>1</v>
      </c>
      <c r="L8" s="16">
        <v>43.84</v>
      </c>
      <c r="M8" s="8"/>
      <c r="N8" s="8" t="s">
        <v>86</v>
      </c>
      <c r="O8" s="6"/>
    </row>
    <row r="9" spans="1:15" s="5" customFormat="1" ht="38.25" x14ac:dyDescent="0.25">
      <c r="A9" s="12" t="s">
        <v>61</v>
      </c>
      <c r="B9" s="15" t="s">
        <v>7</v>
      </c>
      <c r="C9" s="14"/>
      <c r="D9" s="14" t="s">
        <v>6</v>
      </c>
      <c r="E9" s="14" t="s">
        <v>82</v>
      </c>
      <c r="F9" s="13" t="s">
        <v>23</v>
      </c>
      <c r="G9" s="12" t="s">
        <v>22</v>
      </c>
      <c r="H9" s="12" t="s">
        <v>99</v>
      </c>
      <c r="I9" s="12" t="s">
        <v>98</v>
      </c>
      <c r="J9" s="43">
        <f>L9/K9</f>
        <v>168</v>
      </c>
      <c r="K9" s="42">
        <v>1.01</v>
      </c>
      <c r="L9" s="16">
        <v>169.68</v>
      </c>
      <c r="M9" s="8"/>
      <c r="N9" s="8" t="s">
        <v>80</v>
      </c>
    </row>
    <row r="10" spans="1:15" s="5" customFormat="1" ht="38.25" x14ac:dyDescent="0.25">
      <c r="A10" s="12" t="s">
        <v>60</v>
      </c>
      <c r="B10" s="15" t="s">
        <v>7</v>
      </c>
      <c r="C10" s="14"/>
      <c r="D10" s="14" t="s">
        <v>6</v>
      </c>
      <c r="E10" s="14" t="s">
        <v>82</v>
      </c>
      <c r="F10" s="13" t="s">
        <v>23</v>
      </c>
      <c r="G10" s="12" t="s">
        <v>22</v>
      </c>
      <c r="H10" s="12" t="s">
        <v>97</v>
      </c>
      <c r="I10" s="12" t="s">
        <v>92</v>
      </c>
      <c r="J10" s="43">
        <v>0.21424000000000001</v>
      </c>
      <c r="K10" s="42">
        <v>1.01</v>
      </c>
      <c r="L10" s="26">
        <v>0.21638199999999999</v>
      </c>
      <c r="M10" s="8"/>
      <c r="N10" s="8" t="s">
        <v>80</v>
      </c>
    </row>
    <row r="11" spans="1:15" s="5" customFormat="1" ht="25.5" x14ac:dyDescent="0.25">
      <c r="A11" s="12" t="s">
        <v>96</v>
      </c>
      <c r="B11" s="15" t="s">
        <v>7</v>
      </c>
      <c r="C11" s="14"/>
      <c r="D11" s="14" t="s">
        <v>6</v>
      </c>
      <c r="E11" s="14" t="s">
        <v>82</v>
      </c>
      <c r="F11" s="13" t="s">
        <v>23</v>
      </c>
      <c r="G11" s="12" t="s">
        <v>22</v>
      </c>
      <c r="H11" s="12" t="s">
        <v>95</v>
      </c>
      <c r="I11" s="12" t="s">
        <v>8</v>
      </c>
      <c r="J11" s="44">
        <f>L11/K11</f>
        <v>0.31311980198019801</v>
      </c>
      <c r="K11" s="42">
        <v>1.01</v>
      </c>
      <c r="L11" s="26">
        <v>0.316251</v>
      </c>
      <c r="M11" s="8"/>
      <c r="N11" s="8" t="s">
        <v>80</v>
      </c>
    </row>
    <row r="12" spans="1:15" s="5" customFormat="1" ht="25.5" x14ac:dyDescent="0.25">
      <c r="A12" s="12" t="s">
        <v>94</v>
      </c>
      <c r="B12" s="15" t="s">
        <v>7</v>
      </c>
      <c r="C12" s="14"/>
      <c r="D12" s="14" t="s">
        <v>6</v>
      </c>
      <c r="E12" s="14" t="s">
        <v>82</v>
      </c>
      <c r="F12" s="13" t="s">
        <v>23</v>
      </c>
      <c r="G12" s="12" t="s">
        <v>22</v>
      </c>
      <c r="H12" s="12" t="s">
        <v>93</v>
      </c>
      <c r="I12" s="12" t="s">
        <v>92</v>
      </c>
      <c r="J12" s="44">
        <f>L12/K12</f>
        <v>1.114719801980198</v>
      </c>
      <c r="K12" s="42">
        <v>1.01</v>
      </c>
      <c r="L12" s="26">
        <v>1.125867</v>
      </c>
      <c r="M12" s="8"/>
      <c r="N12" s="8" t="s">
        <v>80</v>
      </c>
    </row>
    <row r="13" spans="1:15" s="5" customFormat="1" ht="25.5" x14ac:dyDescent="0.25">
      <c r="A13" s="12" t="s">
        <v>91</v>
      </c>
      <c r="B13" s="15" t="s">
        <v>7</v>
      </c>
      <c r="C13" s="14"/>
      <c r="D13" s="14" t="s">
        <v>6</v>
      </c>
      <c r="E13" s="14" t="s">
        <v>82</v>
      </c>
      <c r="F13" s="13" t="s">
        <v>23</v>
      </c>
      <c r="G13" s="12" t="s">
        <v>22</v>
      </c>
      <c r="H13" s="12" t="s">
        <v>90</v>
      </c>
      <c r="I13" s="12" t="s">
        <v>8</v>
      </c>
      <c r="J13" s="43">
        <f>L13/K13</f>
        <v>28.416</v>
      </c>
      <c r="K13" s="42">
        <v>1.02</v>
      </c>
      <c r="L13" s="24">
        <v>28.98432</v>
      </c>
      <c r="M13" s="8"/>
      <c r="N13" s="8" t="s">
        <v>80</v>
      </c>
    </row>
    <row r="14" spans="1:15" s="5" customFormat="1" ht="38.25" x14ac:dyDescent="0.25">
      <c r="A14" s="12" t="s">
        <v>89</v>
      </c>
      <c r="B14" s="15" t="s">
        <v>7</v>
      </c>
      <c r="C14" s="14"/>
      <c r="D14" s="14" t="s">
        <v>6</v>
      </c>
      <c r="E14" s="14" t="s">
        <v>82</v>
      </c>
      <c r="F14" s="13" t="s">
        <v>23</v>
      </c>
      <c r="G14" s="12" t="s">
        <v>22</v>
      </c>
      <c r="H14" s="12" t="s">
        <v>88</v>
      </c>
      <c r="I14" s="12" t="s">
        <v>14</v>
      </c>
      <c r="J14" s="43">
        <f>L14/K14</f>
        <v>32</v>
      </c>
      <c r="K14" s="42">
        <v>1.02</v>
      </c>
      <c r="L14" s="16">
        <v>32.64</v>
      </c>
      <c r="M14" s="8"/>
      <c r="N14" s="8" t="s">
        <v>80</v>
      </c>
    </row>
    <row r="15" spans="1:15" s="5" customFormat="1" ht="13.5" x14ac:dyDescent="0.25">
      <c r="A15" s="18"/>
      <c r="B15" s="15" t="s">
        <v>7</v>
      </c>
      <c r="C15" s="14"/>
      <c r="D15" s="14" t="s">
        <v>6</v>
      </c>
      <c r="E15" s="14" t="s">
        <v>82</v>
      </c>
      <c r="F15" s="28"/>
      <c r="G15" s="18"/>
      <c r="H15" s="25" t="s">
        <v>87</v>
      </c>
      <c r="I15" s="18"/>
      <c r="J15" s="18"/>
      <c r="K15" s="18"/>
      <c r="L15" s="18"/>
      <c r="M15" s="28"/>
      <c r="N15" s="8" t="s">
        <v>86</v>
      </c>
    </row>
    <row r="16" spans="1:15" s="5" customFormat="1" ht="38.25" x14ac:dyDescent="0.25">
      <c r="A16" s="12" t="s">
        <v>85</v>
      </c>
      <c r="B16" s="15" t="s">
        <v>7</v>
      </c>
      <c r="C16" s="14"/>
      <c r="D16" s="14" t="s">
        <v>6</v>
      </c>
      <c r="E16" s="14" t="s">
        <v>82</v>
      </c>
      <c r="F16" s="13" t="s">
        <v>23</v>
      </c>
      <c r="G16" s="12" t="s">
        <v>22</v>
      </c>
      <c r="H16" s="12" t="s">
        <v>84</v>
      </c>
      <c r="I16" s="12" t="s">
        <v>27</v>
      </c>
      <c r="J16" s="43">
        <f>L16/K16</f>
        <v>22.09</v>
      </c>
      <c r="K16" s="42">
        <v>1.03</v>
      </c>
      <c r="L16" s="19">
        <v>22.752700000000001</v>
      </c>
      <c r="M16" s="8"/>
      <c r="N16" s="8" t="s">
        <v>80</v>
      </c>
    </row>
    <row r="17" spans="1:15" s="5" customFormat="1" ht="63.75" x14ac:dyDescent="0.25">
      <c r="A17" s="12" t="s">
        <v>83</v>
      </c>
      <c r="B17" s="15" t="s">
        <v>7</v>
      </c>
      <c r="C17" s="14"/>
      <c r="D17" s="14" t="s">
        <v>6</v>
      </c>
      <c r="E17" s="14" t="s">
        <v>82</v>
      </c>
      <c r="F17" s="13" t="s">
        <v>23</v>
      </c>
      <c r="G17" s="12" t="s">
        <v>22</v>
      </c>
      <c r="H17" s="12" t="s">
        <v>81</v>
      </c>
      <c r="I17" s="12" t="s">
        <v>27</v>
      </c>
      <c r="J17" s="43">
        <f>L17/K17</f>
        <v>42.35</v>
      </c>
      <c r="K17" s="42">
        <v>1.03</v>
      </c>
      <c r="L17" s="19">
        <v>43.6205</v>
      </c>
      <c r="M17" s="8"/>
      <c r="N17" s="8" t="s">
        <v>80</v>
      </c>
    </row>
    <row r="18" spans="1:15" s="5" customFormat="1" ht="12.75" x14ac:dyDescent="0.25">
      <c r="J18" s="6"/>
      <c r="O18" s="6"/>
    </row>
  </sheetData>
  <autoFilter ref="A4:N17"/>
  <mergeCells count="2">
    <mergeCell ref="A1:N1"/>
    <mergeCell ref="A2:N2"/>
  </mergeCells>
  <dataValidations count="1">
    <dataValidation type="list" allowBlank="1" showInputMessage="1" sqref="F5:F17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view="pageBreakPreview" zoomScale="110" zoomScaleNormal="100" zoomScaleSheetLayoutView="110" workbookViewId="0">
      <pane ySplit="6" topLeftCell="A7" activePane="bottomLeft" state="frozen"/>
      <selection pane="bottomLeft" activeCell="D33" sqref="D33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9.710937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6384" width="13.28515625" style="1"/>
  </cols>
  <sheetData>
    <row r="1" spans="1:14" ht="12.75" customHeight="1" x14ac:dyDescent="0.25">
      <c r="C1" s="41"/>
      <c r="D1" s="41"/>
      <c r="E1" s="41"/>
      <c r="L1" s="41"/>
      <c r="M1" s="41"/>
      <c r="N1" s="41"/>
    </row>
    <row r="2" spans="1:14" ht="21" customHeight="1" x14ac:dyDescent="0.25">
      <c r="A2" s="325" t="s">
        <v>148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4" ht="33.75" customHeight="1" x14ac:dyDescent="0.25">
      <c r="A3" s="326" t="s">
        <v>947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4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00.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</row>
    <row r="6" spans="1:14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</row>
    <row r="7" spans="1:14" s="5" customFormat="1" ht="25.5" x14ac:dyDescent="0.25">
      <c r="A7" s="28"/>
      <c r="B7" s="28"/>
      <c r="C7" s="28"/>
      <c r="D7" s="28"/>
      <c r="E7" s="28"/>
      <c r="F7" s="28"/>
      <c r="G7" s="18"/>
      <c r="H7" s="18" t="s">
        <v>147</v>
      </c>
      <c r="I7" s="18"/>
      <c r="J7" s="18"/>
      <c r="K7" s="18"/>
      <c r="L7" s="18"/>
      <c r="M7" s="28"/>
      <c r="N7" s="28"/>
    </row>
    <row r="8" spans="1:14" s="5" customFormat="1" ht="48.75" customHeight="1" x14ac:dyDescent="0.25">
      <c r="A8" s="12" t="s">
        <v>6</v>
      </c>
      <c r="B8" s="15" t="s">
        <v>7</v>
      </c>
      <c r="C8" s="14"/>
      <c r="D8" s="14" t="s">
        <v>6</v>
      </c>
      <c r="E8" s="14" t="s">
        <v>107</v>
      </c>
      <c r="F8" s="13" t="s">
        <v>4</v>
      </c>
      <c r="G8" s="12" t="s">
        <v>146</v>
      </c>
      <c r="H8" s="12" t="s">
        <v>145</v>
      </c>
      <c r="I8" s="12" t="s">
        <v>43</v>
      </c>
      <c r="J8" s="43">
        <f>L8/K8</f>
        <v>175</v>
      </c>
      <c r="K8" s="10">
        <v>1</v>
      </c>
      <c r="L8" s="10">
        <v>175</v>
      </c>
      <c r="M8" s="8"/>
      <c r="N8" s="8" t="s">
        <v>106</v>
      </c>
    </row>
    <row r="9" spans="1:14" s="5" customFormat="1" ht="38.25" x14ac:dyDescent="0.25">
      <c r="A9" s="12" t="s">
        <v>61</v>
      </c>
      <c r="B9" s="15" t="s">
        <v>7</v>
      </c>
      <c r="C9" s="14"/>
      <c r="D9" s="14" t="s">
        <v>6</v>
      </c>
      <c r="E9" s="14" t="s">
        <v>107</v>
      </c>
      <c r="F9" s="13" t="s">
        <v>23</v>
      </c>
      <c r="G9" s="12" t="s">
        <v>22</v>
      </c>
      <c r="H9" s="12" t="s">
        <v>144</v>
      </c>
      <c r="I9" s="12" t="s">
        <v>43</v>
      </c>
      <c r="J9" s="43">
        <f>L9/K9</f>
        <v>175</v>
      </c>
      <c r="K9" s="42">
        <v>1.02</v>
      </c>
      <c r="L9" s="53">
        <v>178.5</v>
      </c>
      <c r="M9" s="8"/>
      <c r="N9" s="8" t="s">
        <v>112</v>
      </c>
    </row>
    <row r="10" spans="1:14" s="5" customFormat="1" ht="25.5" x14ac:dyDescent="0.25">
      <c r="A10" s="12" t="s">
        <v>60</v>
      </c>
      <c r="B10" s="15" t="s">
        <v>7</v>
      </c>
      <c r="C10" s="14"/>
      <c r="D10" s="14" t="s">
        <v>6</v>
      </c>
      <c r="E10" s="14" t="s">
        <v>107</v>
      </c>
      <c r="F10" s="13" t="s">
        <v>23</v>
      </c>
      <c r="G10" s="12" t="s">
        <v>22</v>
      </c>
      <c r="H10" s="12" t="s">
        <v>143</v>
      </c>
      <c r="I10" s="12" t="s">
        <v>41</v>
      </c>
      <c r="J10" s="17">
        <v>10</v>
      </c>
      <c r="K10" s="10">
        <v>1</v>
      </c>
      <c r="L10" s="54">
        <v>10</v>
      </c>
      <c r="M10" s="8"/>
      <c r="N10" s="8" t="s">
        <v>106</v>
      </c>
    </row>
    <row r="11" spans="1:14" s="5" customFormat="1" ht="25.5" x14ac:dyDescent="0.25">
      <c r="A11" s="12" t="s">
        <v>96</v>
      </c>
      <c r="B11" s="15" t="s">
        <v>7</v>
      </c>
      <c r="C11" s="14"/>
      <c r="D11" s="14" t="s">
        <v>6</v>
      </c>
      <c r="E11" s="14" t="s">
        <v>107</v>
      </c>
      <c r="F11" s="13" t="s">
        <v>23</v>
      </c>
      <c r="G11" s="12" t="s">
        <v>22</v>
      </c>
      <c r="H11" s="12" t="s">
        <v>142</v>
      </c>
      <c r="I11" s="12" t="s">
        <v>41</v>
      </c>
      <c r="J11" s="17">
        <v>3</v>
      </c>
      <c r="K11" s="10">
        <v>1</v>
      </c>
      <c r="L11" s="54">
        <v>3</v>
      </c>
      <c r="M11" s="8"/>
      <c r="N11" s="8" t="s">
        <v>106</v>
      </c>
    </row>
    <row r="12" spans="1:14" s="5" customFormat="1" ht="25.5" x14ac:dyDescent="0.25">
      <c r="A12" s="12" t="s">
        <v>94</v>
      </c>
      <c r="B12" s="15" t="s">
        <v>7</v>
      </c>
      <c r="C12" s="14"/>
      <c r="D12" s="14" t="s">
        <v>6</v>
      </c>
      <c r="E12" s="14" t="s">
        <v>107</v>
      </c>
      <c r="F12" s="13" t="s">
        <v>23</v>
      </c>
      <c r="G12" s="12" t="s">
        <v>22</v>
      </c>
      <c r="H12" s="12" t="s">
        <v>141</v>
      </c>
      <c r="I12" s="12" t="s">
        <v>41</v>
      </c>
      <c r="J12" s="17">
        <v>27</v>
      </c>
      <c r="K12" s="10">
        <v>1</v>
      </c>
      <c r="L12" s="54">
        <v>27</v>
      </c>
      <c r="M12" s="8"/>
      <c r="N12" s="8" t="s">
        <v>106</v>
      </c>
    </row>
    <row r="13" spans="1:14" s="5" customFormat="1" ht="48.75" customHeight="1" x14ac:dyDescent="0.25">
      <c r="A13" s="12" t="s">
        <v>91</v>
      </c>
      <c r="B13" s="15" t="s">
        <v>7</v>
      </c>
      <c r="C13" s="14"/>
      <c r="D13" s="14" t="s">
        <v>6</v>
      </c>
      <c r="E13" s="14" t="s">
        <v>107</v>
      </c>
      <c r="F13" s="13" t="s">
        <v>4</v>
      </c>
      <c r="G13" s="12" t="s">
        <v>140</v>
      </c>
      <c r="H13" s="12" t="s">
        <v>139</v>
      </c>
      <c r="I13" s="12" t="s">
        <v>43</v>
      </c>
      <c r="J13" s="43">
        <v>0.6</v>
      </c>
      <c r="K13" s="10">
        <v>1</v>
      </c>
      <c r="L13" s="10">
        <v>0.6</v>
      </c>
      <c r="M13" s="8"/>
      <c r="N13" s="8" t="s">
        <v>106</v>
      </c>
    </row>
    <row r="14" spans="1:14" s="5" customFormat="1" ht="38.25" x14ac:dyDescent="0.25">
      <c r="A14" s="12" t="s">
        <v>89</v>
      </c>
      <c r="B14" s="15" t="s">
        <v>7</v>
      </c>
      <c r="C14" s="14"/>
      <c r="D14" s="14" t="s">
        <v>6</v>
      </c>
      <c r="E14" s="14" t="s">
        <v>107</v>
      </c>
      <c r="F14" s="13" t="s">
        <v>23</v>
      </c>
      <c r="G14" s="12" t="s">
        <v>22</v>
      </c>
      <c r="H14" s="12" t="s">
        <v>138</v>
      </c>
      <c r="I14" s="12" t="s">
        <v>43</v>
      </c>
      <c r="J14" s="43">
        <v>0.6</v>
      </c>
      <c r="K14" s="42">
        <v>1.02</v>
      </c>
      <c r="L14" s="50">
        <f>K14*J14</f>
        <v>0.61199999999999999</v>
      </c>
      <c r="M14" s="8"/>
      <c r="N14" s="8" t="s">
        <v>112</v>
      </c>
    </row>
    <row r="15" spans="1:14" s="5" customFormat="1" ht="38.25" x14ac:dyDescent="0.25">
      <c r="A15" s="12" t="s">
        <v>85</v>
      </c>
      <c r="B15" s="15" t="s">
        <v>7</v>
      </c>
      <c r="C15" s="14"/>
      <c r="D15" s="14" t="s">
        <v>6</v>
      </c>
      <c r="E15" s="14" t="s">
        <v>107</v>
      </c>
      <c r="F15" s="13" t="s">
        <v>110</v>
      </c>
      <c r="G15" s="12" t="s">
        <v>137</v>
      </c>
      <c r="H15" s="12" t="s">
        <v>136</v>
      </c>
      <c r="I15" s="12" t="s">
        <v>130</v>
      </c>
      <c r="J15" s="17">
        <v>2</v>
      </c>
      <c r="K15" s="10">
        <v>1</v>
      </c>
      <c r="L15" s="10">
        <v>2</v>
      </c>
      <c r="M15" s="8"/>
      <c r="N15" s="8" t="s">
        <v>106</v>
      </c>
    </row>
    <row r="16" spans="1:14" s="5" customFormat="1" ht="76.5" x14ac:dyDescent="0.25">
      <c r="A16" s="12" t="s">
        <v>83</v>
      </c>
      <c r="B16" s="15" t="s">
        <v>7</v>
      </c>
      <c r="C16" s="14"/>
      <c r="D16" s="14" t="s">
        <v>6</v>
      </c>
      <c r="E16" s="14" t="s">
        <v>107</v>
      </c>
      <c r="F16" s="13" t="s">
        <v>128</v>
      </c>
      <c r="G16" s="12" t="s">
        <v>22</v>
      </c>
      <c r="H16" s="12" t="s">
        <v>135</v>
      </c>
      <c r="I16" s="12" t="s">
        <v>134</v>
      </c>
      <c r="J16" s="17">
        <v>2</v>
      </c>
      <c r="K16" s="10">
        <v>1</v>
      </c>
      <c r="L16" s="54">
        <v>2</v>
      </c>
      <c r="M16" s="8"/>
      <c r="N16" s="8" t="s">
        <v>106</v>
      </c>
    </row>
    <row r="17" spans="1:14" s="5" customFormat="1" ht="38.25" x14ac:dyDescent="0.25">
      <c r="A17" s="12" t="s">
        <v>133</v>
      </c>
      <c r="B17" s="15" t="s">
        <v>7</v>
      </c>
      <c r="C17" s="14"/>
      <c r="D17" s="14" t="s">
        <v>6</v>
      </c>
      <c r="E17" s="14" t="s">
        <v>107</v>
      </c>
      <c r="F17" s="13" t="s">
        <v>110</v>
      </c>
      <c r="G17" s="12" t="s">
        <v>132</v>
      </c>
      <c r="H17" s="12" t="s">
        <v>131</v>
      </c>
      <c r="I17" s="12" t="s">
        <v>130</v>
      </c>
      <c r="J17" s="17">
        <v>3</v>
      </c>
      <c r="K17" s="10">
        <v>1</v>
      </c>
      <c r="L17" s="10">
        <v>3</v>
      </c>
      <c r="M17" s="8"/>
      <c r="N17" s="8" t="s">
        <v>106</v>
      </c>
    </row>
    <row r="18" spans="1:14" s="5" customFormat="1" ht="76.5" x14ac:dyDescent="0.25">
      <c r="A18" s="12" t="s">
        <v>129</v>
      </c>
      <c r="B18" s="15" t="s">
        <v>7</v>
      </c>
      <c r="C18" s="14"/>
      <c r="D18" s="14" t="s">
        <v>6</v>
      </c>
      <c r="E18" s="14" t="s">
        <v>107</v>
      </c>
      <c r="F18" s="13" t="s">
        <v>128</v>
      </c>
      <c r="G18" s="12" t="s">
        <v>22</v>
      </c>
      <c r="H18" s="12" t="s">
        <v>127</v>
      </c>
      <c r="I18" s="12" t="s">
        <v>41</v>
      </c>
      <c r="J18" s="17">
        <v>3</v>
      </c>
      <c r="K18" s="10">
        <v>1</v>
      </c>
      <c r="L18" s="54">
        <v>3</v>
      </c>
      <c r="M18" s="8"/>
      <c r="N18" s="8" t="s">
        <v>106</v>
      </c>
    </row>
    <row r="19" spans="1:14" s="5" customFormat="1" ht="27" x14ac:dyDescent="0.25">
      <c r="A19" s="17"/>
      <c r="B19" s="15" t="s">
        <v>7</v>
      </c>
      <c r="C19" s="14"/>
      <c r="D19" s="14" t="s">
        <v>6</v>
      </c>
      <c r="E19" s="14" t="s">
        <v>107</v>
      </c>
      <c r="F19" s="8"/>
      <c r="G19" s="17"/>
      <c r="H19" s="25" t="s">
        <v>126</v>
      </c>
      <c r="I19" s="17"/>
      <c r="J19" s="17"/>
      <c r="K19" s="17"/>
      <c r="L19" s="17"/>
      <c r="M19" s="8"/>
      <c r="N19" s="8" t="s">
        <v>106</v>
      </c>
    </row>
    <row r="20" spans="1:14" s="5" customFormat="1" ht="38.25" x14ac:dyDescent="0.25">
      <c r="A20" s="12" t="s">
        <v>125</v>
      </c>
      <c r="B20" s="15" t="s">
        <v>7</v>
      </c>
      <c r="C20" s="14"/>
      <c r="D20" s="14" t="s">
        <v>6</v>
      </c>
      <c r="E20" s="14" t="s">
        <v>107</v>
      </c>
      <c r="F20" s="13" t="s">
        <v>4</v>
      </c>
      <c r="G20" s="12" t="s">
        <v>124</v>
      </c>
      <c r="H20" s="12" t="s">
        <v>123</v>
      </c>
      <c r="I20" s="12" t="s">
        <v>17</v>
      </c>
      <c r="J20" s="17">
        <v>150</v>
      </c>
      <c r="K20" s="10">
        <v>1</v>
      </c>
      <c r="L20" s="10">
        <v>150</v>
      </c>
      <c r="M20" s="8"/>
      <c r="N20" s="8" t="s">
        <v>106</v>
      </c>
    </row>
    <row r="21" spans="1:14" s="5" customFormat="1" ht="38.25" x14ac:dyDescent="0.25">
      <c r="A21" s="12" t="s">
        <v>122</v>
      </c>
      <c r="B21" s="15" t="s">
        <v>7</v>
      </c>
      <c r="C21" s="14"/>
      <c r="D21" s="14" t="s">
        <v>6</v>
      </c>
      <c r="E21" s="14" t="s">
        <v>107</v>
      </c>
      <c r="F21" s="13" t="s">
        <v>23</v>
      </c>
      <c r="G21" s="12" t="s">
        <v>22</v>
      </c>
      <c r="H21" s="12" t="s">
        <v>121</v>
      </c>
      <c r="I21" s="12" t="s">
        <v>27</v>
      </c>
      <c r="J21" s="43">
        <f>L21/K21</f>
        <v>29.999999999999996</v>
      </c>
      <c r="K21" s="42">
        <v>1.03</v>
      </c>
      <c r="L21" s="53">
        <v>30.9</v>
      </c>
      <c r="M21" s="8"/>
      <c r="N21" s="8" t="s">
        <v>112</v>
      </c>
    </row>
    <row r="22" spans="1:14" s="5" customFormat="1" ht="13.5" x14ac:dyDescent="0.25">
      <c r="A22" s="17"/>
      <c r="B22" s="15" t="s">
        <v>7</v>
      </c>
      <c r="C22" s="14"/>
      <c r="D22" s="14" t="s">
        <v>6</v>
      </c>
      <c r="E22" s="14" t="s">
        <v>107</v>
      </c>
      <c r="F22" s="8"/>
      <c r="G22" s="17"/>
      <c r="H22" s="25" t="s">
        <v>120</v>
      </c>
      <c r="I22" s="17"/>
      <c r="J22" s="17"/>
      <c r="K22" s="17"/>
      <c r="L22" s="17"/>
      <c r="M22" s="8"/>
      <c r="N22" s="8" t="s">
        <v>106</v>
      </c>
    </row>
    <row r="23" spans="1:14" s="5" customFormat="1" ht="38.25" x14ac:dyDescent="0.25">
      <c r="A23" s="12" t="s">
        <v>119</v>
      </c>
      <c r="B23" s="15" t="s">
        <v>7</v>
      </c>
      <c r="C23" s="14"/>
      <c r="D23" s="14" t="s">
        <v>6</v>
      </c>
      <c r="E23" s="14" t="s">
        <v>107</v>
      </c>
      <c r="F23" s="13" t="s">
        <v>4</v>
      </c>
      <c r="G23" s="12" t="s">
        <v>118</v>
      </c>
      <c r="H23" s="12" t="s">
        <v>117</v>
      </c>
      <c r="I23" s="12" t="s">
        <v>14</v>
      </c>
      <c r="J23" s="17">
        <v>15</v>
      </c>
      <c r="K23" s="10">
        <v>1</v>
      </c>
      <c r="L23" s="10">
        <v>15</v>
      </c>
      <c r="M23" s="8"/>
      <c r="N23" s="8" t="s">
        <v>106</v>
      </c>
    </row>
    <row r="24" spans="1:14" s="5" customFormat="1" ht="76.5" x14ac:dyDescent="0.25">
      <c r="A24" s="12" t="s">
        <v>116</v>
      </c>
      <c r="B24" s="15" t="s">
        <v>7</v>
      </c>
      <c r="C24" s="14"/>
      <c r="D24" s="14" t="s">
        <v>6</v>
      </c>
      <c r="E24" s="14" t="s">
        <v>107</v>
      </c>
      <c r="F24" s="13" t="s">
        <v>23</v>
      </c>
      <c r="G24" s="12" t="s">
        <v>22</v>
      </c>
      <c r="H24" s="12" t="s">
        <v>115</v>
      </c>
      <c r="I24" s="12" t="s">
        <v>14</v>
      </c>
      <c r="J24" s="43">
        <f>L24/K24</f>
        <v>14.999999999999998</v>
      </c>
      <c r="K24" s="42">
        <v>1.03</v>
      </c>
      <c r="L24" s="52">
        <v>15.45</v>
      </c>
      <c r="M24" s="8"/>
      <c r="N24" s="8" t="s">
        <v>112</v>
      </c>
    </row>
    <row r="25" spans="1:14" s="5" customFormat="1" ht="25.5" x14ac:dyDescent="0.25">
      <c r="A25" s="12" t="s">
        <v>114</v>
      </c>
      <c r="B25" s="15" t="s">
        <v>7</v>
      </c>
      <c r="C25" s="14"/>
      <c r="D25" s="14" t="s">
        <v>6</v>
      </c>
      <c r="E25" s="14" t="s">
        <v>107</v>
      </c>
      <c r="F25" s="13" t="s">
        <v>23</v>
      </c>
      <c r="G25" s="12" t="s">
        <v>22</v>
      </c>
      <c r="H25" s="12" t="s">
        <v>113</v>
      </c>
      <c r="I25" s="12" t="s">
        <v>8</v>
      </c>
      <c r="J25" s="51">
        <f>L25/K25</f>
        <v>1.3960396039603959</v>
      </c>
      <c r="K25" s="42">
        <v>1.01</v>
      </c>
      <c r="L25" s="50">
        <v>1.41</v>
      </c>
      <c r="M25" s="8"/>
      <c r="N25" s="8" t="s">
        <v>112</v>
      </c>
    </row>
    <row r="26" spans="1:14" s="5" customFormat="1" ht="12.75" x14ac:dyDescent="0.25">
      <c r="A26" s="28"/>
      <c r="B26" s="28"/>
      <c r="C26" s="28"/>
      <c r="D26" s="28"/>
      <c r="E26" s="28"/>
      <c r="F26" s="28"/>
      <c r="G26" s="18"/>
      <c r="H26" s="18" t="s">
        <v>111</v>
      </c>
      <c r="I26" s="18"/>
      <c r="J26" s="18"/>
      <c r="K26" s="18"/>
      <c r="L26" s="18"/>
      <c r="M26" s="28"/>
      <c r="N26" s="28"/>
    </row>
    <row r="27" spans="1:14" s="5" customFormat="1" ht="39" customHeight="1" x14ac:dyDescent="0.25">
      <c r="A27" s="12">
        <v>17</v>
      </c>
      <c r="B27" s="15" t="s">
        <v>7</v>
      </c>
      <c r="C27" s="14"/>
      <c r="D27" s="14" t="s">
        <v>6</v>
      </c>
      <c r="E27" s="14" t="s">
        <v>107</v>
      </c>
      <c r="F27" s="13" t="s">
        <v>110</v>
      </c>
      <c r="G27" s="12" t="s">
        <v>109</v>
      </c>
      <c r="H27" s="12" t="s">
        <v>108</v>
      </c>
      <c r="I27" s="12" t="s">
        <v>8</v>
      </c>
      <c r="J27" s="19">
        <v>27.523199999999999</v>
      </c>
      <c r="K27" s="10">
        <v>1</v>
      </c>
      <c r="L27" s="19">
        <v>27.523199999999999</v>
      </c>
      <c r="M27" s="8"/>
      <c r="N27" s="8" t="s">
        <v>106</v>
      </c>
    </row>
    <row r="28" spans="1:14" s="5" customFormat="1" ht="39" customHeight="1" x14ac:dyDescent="0.25">
      <c r="A28" s="48">
        <v>18</v>
      </c>
      <c r="B28" s="15" t="s">
        <v>7</v>
      </c>
      <c r="C28" s="14"/>
      <c r="D28" s="14" t="s">
        <v>6</v>
      </c>
      <c r="E28" s="14" t="s">
        <v>107</v>
      </c>
      <c r="F28" s="13" t="s">
        <v>59</v>
      </c>
      <c r="G28" s="12" t="s">
        <v>3</v>
      </c>
      <c r="H28" s="8" t="s">
        <v>2</v>
      </c>
      <c r="I28" s="8" t="s">
        <v>1</v>
      </c>
      <c r="J28" s="49">
        <v>3302.7840000000001</v>
      </c>
      <c r="K28" s="10">
        <v>1</v>
      </c>
      <c r="L28" s="49">
        <f>K28*J28</f>
        <v>3302.7840000000001</v>
      </c>
      <c r="M28" s="8"/>
      <c r="N28" s="8" t="s">
        <v>106</v>
      </c>
    </row>
    <row r="29" spans="1:14" s="5" customFormat="1" ht="39" customHeight="1" x14ac:dyDescent="0.25">
      <c r="A29" s="48">
        <v>19</v>
      </c>
      <c r="B29" s="15" t="s">
        <v>7</v>
      </c>
      <c r="C29" s="14"/>
      <c r="D29" s="14" t="s">
        <v>6</v>
      </c>
      <c r="E29" s="14" t="s">
        <v>107</v>
      </c>
      <c r="F29" s="13" t="s">
        <v>59</v>
      </c>
      <c r="G29" s="12" t="s">
        <v>10</v>
      </c>
      <c r="H29" s="8" t="s">
        <v>9</v>
      </c>
      <c r="I29" s="8" t="s">
        <v>8</v>
      </c>
      <c r="J29" s="47">
        <v>27.523199999999999</v>
      </c>
      <c r="K29" s="10">
        <v>1</v>
      </c>
      <c r="L29" s="47">
        <v>27.523199999999999</v>
      </c>
      <c r="M29" s="8"/>
      <c r="N29" s="8" t="s">
        <v>106</v>
      </c>
    </row>
  </sheetData>
  <autoFilter ref="A5:N25"/>
  <mergeCells count="2">
    <mergeCell ref="A2:N2"/>
    <mergeCell ref="A3:N3"/>
  </mergeCells>
  <dataValidations count="1">
    <dataValidation type="list" allowBlank="1" showInputMessage="1" sqref="F6:F29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view="pageBreakPreview" zoomScale="60" zoomScaleNormal="85" workbookViewId="0">
      <pane ySplit="6" topLeftCell="A85" activePane="bottomLeft" state="frozen"/>
      <selection pane="bottomLeft" activeCell="G21" sqref="G21"/>
    </sheetView>
  </sheetViews>
  <sheetFormatPr defaultColWidth="13.28515625" defaultRowHeight="15" x14ac:dyDescent="0.25"/>
  <cols>
    <col min="1" max="1" width="9.42578125" style="62" customWidth="1"/>
    <col min="2" max="2" width="10" style="45" customWidth="1"/>
    <col min="3" max="3" width="23.5703125" style="61" customWidth="1"/>
    <col min="4" max="4" width="9.42578125" style="45" customWidth="1"/>
    <col min="5" max="5" width="27" style="45" customWidth="1"/>
    <col min="6" max="6" width="18.7109375" style="60" customWidth="1"/>
    <col min="7" max="7" width="16.85546875" style="45" customWidth="1"/>
    <col min="8" max="8" width="35.5703125" style="59" customWidth="1"/>
    <col min="9" max="9" width="12.7109375" style="45" customWidth="1"/>
    <col min="10" max="10" width="12.85546875" style="46" customWidth="1"/>
    <col min="11" max="11" width="23.140625" style="58" customWidth="1"/>
    <col min="12" max="12" width="13.28515625" style="45"/>
    <col min="13" max="13" width="12" style="45" customWidth="1"/>
    <col min="14" max="14" width="32.28515625" style="57" customWidth="1"/>
    <col min="15" max="15" width="13.28515625" style="56"/>
    <col min="16" max="16384" width="13.28515625" style="55"/>
  </cols>
  <sheetData>
    <row r="1" spans="1:15" ht="12.75" customHeight="1" x14ac:dyDescent="0.25">
      <c r="A1" s="3"/>
      <c r="C1" s="100"/>
      <c r="D1" s="98"/>
      <c r="E1" s="98"/>
      <c r="F1" s="99"/>
      <c r="L1" s="98"/>
      <c r="M1" s="98"/>
    </row>
    <row r="2" spans="1:15" s="94" customFormat="1" ht="21" customHeight="1" x14ac:dyDescent="0.25">
      <c r="A2" s="326" t="s">
        <v>297</v>
      </c>
      <c r="B2" s="326"/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95"/>
    </row>
    <row r="3" spans="1:15" s="94" customFormat="1" ht="33.75" customHeight="1" x14ac:dyDescent="0.25">
      <c r="A3" s="326" t="s">
        <v>948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  <c r="O3" s="95"/>
    </row>
    <row r="4" spans="1:15" s="94" customFormat="1" ht="14.25" customHeight="1" x14ac:dyDescent="0.25">
      <c r="A4" s="39"/>
      <c r="B4" s="96"/>
      <c r="C4" s="96"/>
      <c r="D4" s="96"/>
      <c r="E4" s="96"/>
      <c r="F4" s="39"/>
      <c r="G4" s="96"/>
      <c r="H4" s="96"/>
      <c r="I4" s="96"/>
      <c r="J4" s="96"/>
      <c r="K4" s="97"/>
      <c r="L4" s="96"/>
      <c r="M4" s="96"/>
      <c r="N4" s="96"/>
      <c r="O4" s="95"/>
    </row>
    <row r="5" spans="1:15" ht="100.5" customHeight="1" x14ac:dyDescent="0.25">
      <c r="A5" s="36" t="s">
        <v>78</v>
      </c>
      <c r="B5" s="91" t="s">
        <v>77</v>
      </c>
      <c r="C5" s="91" t="s">
        <v>76</v>
      </c>
      <c r="D5" s="91" t="s">
        <v>75</v>
      </c>
      <c r="E5" s="91" t="s">
        <v>74</v>
      </c>
      <c r="F5" s="36" t="s">
        <v>73</v>
      </c>
      <c r="G5" s="91" t="s">
        <v>72</v>
      </c>
      <c r="H5" s="91" t="s">
        <v>71</v>
      </c>
      <c r="I5" s="91" t="s">
        <v>70</v>
      </c>
      <c r="J5" s="93" t="s">
        <v>69</v>
      </c>
      <c r="K5" s="92" t="s">
        <v>68</v>
      </c>
      <c r="L5" s="90" t="s">
        <v>67</v>
      </c>
      <c r="M5" s="91" t="s">
        <v>66</v>
      </c>
      <c r="N5" s="90" t="s">
        <v>65</v>
      </c>
      <c r="O5" s="89"/>
    </row>
    <row r="6" spans="1:15" s="5" customFormat="1" ht="12.75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2">
        <v>10</v>
      </c>
      <c r="K6" s="33">
        <v>11</v>
      </c>
      <c r="L6" s="33">
        <v>12</v>
      </c>
      <c r="M6" s="33">
        <v>13</v>
      </c>
      <c r="N6" s="33">
        <v>14</v>
      </c>
      <c r="O6" s="6"/>
    </row>
    <row r="7" spans="1:15" s="5" customFormat="1" ht="12.75" x14ac:dyDescent="0.25">
      <c r="A7" s="79"/>
      <c r="B7" s="79"/>
      <c r="C7" s="79"/>
      <c r="D7" s="79"/>
      <c r="E7" s="79"/>
      <c r="F7" s="79"/>
      <c r="G7" s="79"/>
      <c r="H7" s="79" t="s">
        <v>64</v>
      </c>
      <c r="I7" s="79"/>
      <c r="J7" s="79"/>
      <c r="K7" s="82"/>
      <c r="L7" s="79"/>
      <c r="M7" s="79"/>
      <c r="N7" s="79"/>
      <c r="O7" s="6"/>
    </row>
    <row r="8" spans="1:15" s="5" customFormat="1" ht="38.25" customHeight="1" x14ac:dyDescent="0.25">
      <c r="A8" s="72" t="s">
        <v>6</v>
      </c>
      <c r="B8" s="71" t="s">
        <v>296</v>
      </c>
      <c r="C8" s="71" t="s">
        <v>152</v>
      </c>
      <c r="D8" s="88" t="s">
        <v>6</v>
      </c>
      <c r="E8" s="88" t="s">
        <v>295</v>
      </c>
      <c r="F8" s="75" t="s">
        <v>4</v>
      </c>
      <c r="G8" s="67" t="s">
        <v>13</v>
      </c>
      <c r="H8" s="68" t="s">
        <v>12</v>
      </c>
      <c r="I8" s="67" t="s">
        <v>11</v>
      </c>
      <c r="J8" s="73">
        <v>3430</v>
      </c>
      <c r="K8" s="65">
        <v>1</v>
      </c>
      <c r="L8" s="74">
        <v>3430</v>
      </c>
      <c r="M8" s="63"/>
      <c r="N8" s="87" t="s">
        <v>156</v>
      </c>
      <c r="O8" s="86"/>
    </row>
    <row r="9" spans="1:15" s="5" customFormat="1" ht="38.25" customHeight="1" x14ac:dyDescent="0.25">
      <c r="A9" s="72" t="s">
        <v>61</v>
      </c>
      <c r="B9" s="70" t="str">
        <f t="shared" ref="B9:B40" si="0">B8</f>
        <v>тит 07</v>
      </c>
      <c r="C9" s="71" t="s">
        <v>152</v>
      </c>
      <c r="D9" s="70" t="str">
        <f t="shared" ref="D9:D40" si="1">D8</f>
        <v>1</v>
      </c>
      <c r="E9" s="70" t="str">
        <f t="shared" ref="E9:E40" si="2">E8</f>
        <v>КЖ</v>
      </c>
      <c r="F9" s="75" t="s">
        <v>212</v>
      </c>
      <c r="G9" s="67" t="s">
        <v>3</v>
      </c>
      <c r="H9" s="68" t="s">
        <v>2</v>
      </c>
      <c r="I9" s="67" t="s">
        <v>1</v>
      </c>
      <c r="J9" s="73">
        <v>648270</v>
      </c>
      <c r="K9" s="65">
        <v>1</v>
      </c>
      <c r="L9" s="74">
        <v>648270</v>
      </c>
      <c r="M9" s="63"/>
      <c r="N9" s="63" t="s">
        <v>156</v>
      </c>
      <c r="O9" s="86"/>
    </row>
    <row r="10" spans="1:15" s="5" customFormat="1" ht="25.5" x14ac:dyDescent="0.25">
      <c r="A10" s="72" t="s">
        <v>60</v>
      </c>
      <c r="B10" s="70" t="str">
        <f t="shared" si="0"/>
        <v>тит 07</v>
      </c>
      <c r="C10" s="71" t="s">
        <v>152</v>
      </c>
      <c r="D10" s="70" t="str">
        <f t="shared" si="1"/>
        <v>1</v>
      </c>
      <c r="E10" s="70" t="str">
        <f t="shared" si="2"/>
        <v>КЖ</v>
      </c>
      <c r="F10" s="75" t="s">
        <v>4</v>
      </c>
      <c r="G10" s="67" t="s">
        <v>210</v>
      </c>
      <c r="H10" s="68" t="s">
        <v>209</v>
      </c>
      <c r="I10" s="67" t="s">
        <v>11</v>
      </c>
      <c r="J10" s="73">
        <v>250.14</v>
      </c>
      <c r="K10" s="65">
        <v>1</v>
      </c>
      <c r="L10" s="64">
        <v>250.14</v>
      </c>
      <c r="M10" s="63"/>
      <c r="N10" s="63" t="s">
        <v>156</v>
      </c>
      <c r="O10" s="6"/>
    </row>
    <row r="11" spans="1:15" s="5" customFormat="1" ht="25.5" x14ac:dyDescent="0.25">
      <c r="A11" s="72" t="s">
        <v>96</v>
      </c>
      <c r="B11" s="70" t="str">
        <f t="shared" si="0"/>
        <v>тит 07</v>
      </c>
      <c r="C11" s="71" t="s">
        <v>152</v>
      </c>
      <c r="D11" s="70" t="str">
        <f t="shared" si="1"/>
        <v>1</v>
      </c>
      <c r="E11" s="70" t="str">
        <f t="shared" si="2"/>
        <v>КЖ</v>
      </c>
      <c r="F11" s="75" t="s">
        <v>4</v>
      </c>
      <c r="G11" s="67" t="s">
        <v>207</v>
      </c>
      <c r="H11" s="68" t="s">
        <v>294</v>
      </c>
      <c r="I11" s="67" t="s">
        <v>11</v>
      </c>
      <c r="J11" s="73">
        <v>4215</v>
      </c>
      <c r="K11" s="65">
        <v>1</v>
      </c>
      <c r="L11" s="74">
        <v>4215</v>
      </c>
      <c r="M11" s="63"/>
      <c r="N11" s="63" t="s">
        <v>156</v>
      </c>
      <c r="O11" s="6"/>
    </row>
    <row r="12" spans="1:15" s="5" customFormat="1" ht="25.5" x14ac:dyDescent="0.25">
      <c r="A12" s="72" t="s">
        <v>94</v>
      </c>
      <c r="B12" s="70" t="str">
        <f t="shared" si="0"/>
        <v>тит 07</v>
      </c>
      <c r="C12" s="71" t="s">
        <v>152</v>
      </c>
      <c r="D12" s="70" t="str">
        <f t="shared" si="1"/>
        <v>1</v>
      </c>
      <c r="E12" s="70" t="str">
        <f t="shared" si="2"/>
        <v>КЖ</v>
      </c>
      <c r="F12" s="69" t="s">
        <v>151</v>
      </c>
      <c r="G12" s="67" t="s">
        <v>22</v>
      </c>
      <c r="H12" s="68" t="s">
        <v>293</v>
      </c>
      <c r="I12" s="67" t="s">
        <v>14</v>
      </c>
      <c r="J12" s="73">
        <f>L12/K12</f>
        <v>3741</v>
      </c>
      <c r="K12" s="65">
        <v>1.26</v>
      </c>
      <c r="L12" s="64">
        <v>4713.66</v>
      </c>
      <c r="M12" s="63"/>
      <c r="N12" s="63" t="s">
        <v>156</v>
      </c>
      <c r="O12" s="6"/>
    </row>
    <row r="13" spans="1:15" s="5" customFormat="1" ht="25.5" x14ac:dyDescent="0.25">
      <c r="A13" s="72" t="s">
        <v>91</v>
      </c>
      <c r="B13" s="70" t="str">
        <f t="shared" si="0"/>
        <v>тит 07</v>
      </c>
      <c r="C13" s="71" t="s">
        <v>152</v>
      </c>
      <c r="D13" s="70" t="str">
        <f t="shared" si="1"/>
        <v>1</v>
      </c>
      <c r="E13" s="70" t="str">
        <f t="shared" si="2"/>
        <v>КЖ</v>
      </c>
      <c r="F13" s="69" t="s">
        <v>151</v>
      </c>
      <c r="G13" s="67" t="s">
        <v>22</v>
      </c>
      <c r="H13" s="68" t="s">
        <v>292</v>
      </c>
      <c r="I13" s="67" t="s">
        <v>14</v>
      </c>
      <c r="J13" s="73">
        <f>L13/K13</f>
        <v>374</v>
      </c>
      <c r="K13" s="65">
        <v>1.26</v>
      </c>
      <c r="L13" s="64">
        <v>471.24</v>
      </c>
      <c r="M13" s="63"/>
      <c r="N13" s="63" t="s">
        <v>156</v>
      </c>
      <c r="O13" s="6"/>
    </row>
    <row r="14" spans="1:15" s="5" customFormat="1" ht="25.5" x14ac:dyDescent="0.25">
      <c r="A14" s="72" t="s">
        <v>89</v>
      </c>
      <c r="B14" s="70" t="str">
        <f t="shared" si="0"/>
        <v>тит 07</v>
      </c>
      <c r="C14" s="71" t="s">
        <v>152</v>
      </c>
      <c r="D14" s="70" t="str">
        <f t="shared" si="1"/>
        <v>1</v>
      </c>
      <c r="E14" s="70" t="str">
        <f t="shared" si="2"/>
        <v>КЖ</v>
      </c>
      <c r="F14" s="69" t="s">
        <v>151</v>
      </c>
      <c r="G14" s="67" t="s">
        <v>22</v>
      </c>
      <c r="H14" s="68" t="s">
        <v>272</v>
      </c>
      <c r="I14" s="67" t="s">
        <v>8</v>
      </c>
      <c r="J14" s="73">
        <f>L14/K14</f>
        <v>165</v>
      </c>
      <c r="K14" s="65">
        <v>1.1000000000000001</v>
      </c>
      <c r="L14" s="76">
        <v>181.5</v>
      </c>
      <c r="M14" s="63"/>
      <c r="N14" s="63" t="s">
        <v>156</v>
      </c>
      <c r="O14" s="6"/>
    </row>
    <row r="15" spans="1:15" s="5" customFormat="1" ht="41.25" customHeight="1" x14ac:dyDescent="0.25">
      <c r="A15" s="79"/>
      <c r="B15" s="70" t="str">
        <f t="shared" si="0"/>
        <v>тит 07</v>
      </c>
      <c r="C15" s="71" t="s">
        <v>152</v>
      </c>
      <c r="D15" s="70" t="str">
        <f t="shared" si="1"/>
        <v>1</v>
      </c>
      <c r="E15" s="70" t="str">
        <f t="shared" si="2"/>
        <v>КЖ</v>
      </c>
      <c r="F15" s="79"/>
      <c r="G15" s="79"/>
      <c r="H15" s="79" t="s">
        <v>291</v>
      </c>
      <c r="I15" s="79"/>
      <c r="J15" s="73"/>
      <c r="K15" s="82"/>
      <c r="L15" s="79"/>
      <c r="M15" s="79"/>
      <c r="N15" s="63" t="s">
        <v>156</v>
      </c>
      <c r="O15" s="6"/>
    </row>
    <row r="16" spans="1:15" s="5" customFormat="1" ht="25.5" x14ac:dyDescent="0.25">
      <c r="A16" s="72" t="s">
        <v>85</v>
      </c>
      <c r="B16" s="70" t="str">
        <f t="shared" si="0"/>
        <v>тит 07</v>
      </c>
      <c r="C16" s="71" t="s">
        <v>152</v>
      </c>
      <c r="D16" s="70" t="str">
        <f t="shared" si="1"/>
        <v>1</v>
      </c>
      <c r="E16" s="70" t="str">
        <f t="shared" si="2"/>
        <v>КЖ</v>
      </c>
      <c r="F16" s="75" t="s">
        <v>4</v>
      </c>
      <c r="G16" s="67" t="s">
        <v>200</v>
      </c>
      <c r="H16" s="68" t="s">
        <v>199</v>
      </c>
      <c r="I16" s="67" t="s">
        <v>14</v>
      </c>
      <c r="J16" s="73">
        <f t="shared" ref="J16:J23" si="3">L16/K16</f>
        <v>42.8</v>
      </c>
      <c r="K16" s="65">
        <v>1</v>
      </c>
      <c r="L16" s="76">
        <v>42.8</v>
      </c>
      <c r="M16" s="63"/>
      <c r="N16" s="63" t="s">
        <v>156</v>
      </c>
      <c r="O16" s="6"/>
    </row>
    <row r="17" spans="1:15" s="5" customFormat="1" ht="25.5" x14ac:dyDescent="0.25">
      <c r="A17" s="72" t="s">
        <v>83</v>
      </c>
      <c r="B17" s="70" t="str">
        <f t="shared" si="0"/>
        <v>тит 07</v>
      </c>
      <c r="C17" s="71" t="s">
        <v>152</v>
      </c>
      <c r="D17" s="70" t="str">
        <f t="shared" si="1"/>
        <v>1</v>
      </c>
      <c r="E17" s="70" t="str">
        <f t="shared" si="2"/>
        <v>КЖ</v>
      </c>
      <c r="F17" s="69" t="s">
        <v>151</v>
      </c>
      <c r="G17" s="67" t="s">
        <v>22</v>
      </c>
      <c r="H17" s="68" t="s">
        <v>197</v>
      </c>
      <c r="I17" s="67" t="s">
        <v>14</v>
      </c>
      <c r="J17" s="73">
        <f t="shared" si="3"/>
        <v>42.8</v>
      </c>
      <c r="K17" s="65">
        <v>1.02</v>
      </c>
      <c r="L17" s="65">
        <v>43.655999999999999</v>
      </c>
      <c r="M17" s="63"/>
      <c r="N17" s="63" t="s">
        <v>156</v>
      </c>
      <c r="O17" s="6"/>
    </row>
    <row r="18" spans="1:15" s="5" customFormat="1" ht="25.5" x14ac:dyDescent="0.25">
      <c r="A18" s="72" t="s">
        <v>133</v>
      </c>
      <c r="B18" s="70" t="str">
        <f t="shared" si="0"/>
        <v>тит 07</v>
      </c>
      <c r="C18" s="71" t="s">
        <v>152</v>
      </c>
      <c r="D18" s="70" t="str">
        <f t="shared" si="1"/>
        <v>1</v>
      </c>
      <c r="E18" s="70" t="str">
        <f t="shared" si="2"/>
        <v>КЖ</v>
      </c>
      <c r="F18" s="75" t="s">
        <v>4</v>
      </c>
      <c r="G18" s="67" t="s">
        <v>239</v>
      </c>
      <c r="H18" s="68" t="s">
        <v>238</v>
      </c>
      <c r="I18" s="67" t="s">
        <v>14</v>
      </c>
      <c r="J18" s="73">
        <f t="shared" si="3"/>
        <v>359.2</v>
      </c>
      <c r="K18" s="65">
        <v>1</v>
      </c>
      <c r="L18" s="76">
        <v>359.2</v>
      </c>
      <c r="M18" s="63"/>
      <c r="N18" s="63" t="s">
        <v>156</v>
      </c>
      <c r="O18" s="6"/>
    </row>
    <row r="19" spans="1:15" s="5" customFormat="1" ht="25.5" x14ac:dyDescent="0.25">
      <c r="A19" s="72" t="s">
        <v>129</v>
      </c>
      <c r="B19" s="70" t="str">
        <f t="shared" si="0"/>
        <v>тит 07</v>
      </c>
      <c r="C19" s="71" t="s">
        <v>152</v>
      </c>
      <c r="D19" s="70" t="str">
        <f t="shared" si="1"/>
        <v>1</v>
      </c>
      <c r="E19" s="70" t="str">
        <f t="shared" si="2"/>
        <v>КЖ</v>
      </c>
      <c r="F19" s="69" t="s">
        <v>151</v>
      </c>
      <c r="G19" s="67" t="s">
        <v>22</v>
      </c>
      <c r="H19" s="68" t="s">
        <v>236</v>
      </c>
      <c r="I19" s="67" t="s">
        <v>14</v>
      </c>
      <c r="J19" s="73">
        <f t="shared" si="3"/>
        <v>328.40000000000003</v>
      </c>
      <c r="K19" s="65">
        <v>1.0149999999999999</v>
      </c>
      <c r="L19" s="65">
        <v>333.32600000000002</v>
      </c>
      <c r="M19" s="63"/>
      <c r="N19" s="63" t="s">
        <v>156</v>
      </c>
      <c r="O19" s="6"/>
    </row>
    <row r="20" spans="1:15" s="5" customFormat="1" ht="25.5" x14ac:dyDescent="0.25">
      <c r="A20" s="72" t="s">
        <v>125</v>
      </c>
      <c r="B20" s="70" t="str">
        <f t="shared" si="0"/>
        <v>тит 07</v>
      </c>
      <c r="C20" s="71" t="s">
        <v>152</v>
      </c>
      <c r="D20" s="70" t="str">
        <f t="shared" si="1"/>
        <v>1</v>
      </c>
      <c r="E20" s="70" t="str">
        <f t="shared" si="2"/>
        <v>КЖ</v>
      </c>
      <c r="F20" s="69" t="s">
        <v>151</v>
      </c>
      <c r="G20" s="67" t="s">
        <v>22</v>
      </c>
      <c r="H20" s="68" t="s">
        <v>290</v>
      </c>
      <c r="I20" s="67" t="s">
        <v>14</v>
      </c>
      <c r="J20" s="73">
        <f t="shared" si="3"/>
        <v>30.800000000000004</v>
      </c>
      <c r="K20" s="65">
        <v>1.0149999999999999</v>
      </c>
      <c r="L20" s="65">
        <v>31.262</v>
      </c>
      <c r="M20" s="63"/>
      <c r="N20" s="63" t="s">
        <v>156</v>
      </c>
      <c r="O20" s="6"/>
    </row>
    <row r="21" spans="1:15" s="5" customFormat="1" ht="102" x14ac:dyDescent="0.25">
      <c r="A21" s="72" t="s">
        <v>122</v>
      </c>
      <c r="B21" s="70" t="str">
        <f t="shared" si="0"/>
        <v>тит 07</v>
      </c>
      <c r="C21" s="71" t="s">
        <v>152</v>
      </c>
      <c r="D21" s="70" t="str">
        <f t="shared" si="1"/>
        <v>1</v>
      </c>
      <c r="E21" s="70" t="str">
        <f t="shared" si="2"/>
        <v>КЖ</v>
      </c>
      <c r="F21" s="69" t="s">
        <v>151</v>
      </c>
      <c r="G21" s="67" t="s">
        <v>22</v>
      </c>
      <c r="H21" s="68" t="s">
        <v>253</v>
      </c>
      <c r="I21" s="67" t="s">
        <v>8</v>
      </c>
      <c r="J21" s="73">
        <f t="shared" si="3"/>
        <v>7.1190000000000007</v>
      </c>
      <c r="K21" s="65">
        <v>1.01</v>
      </c>
      <c r="L21" s="83">
        <v>7.1901900000000003</v>
      </c>
      <c r="M21" s="63"/>
      <c r="N21" s="63" t="s">
        <v>149</v>
      </c>
      <c r="O21" s="6"/>
    </row>
    <row r="22" spans="1:15" s="5" customFormat="1" ht="102" x14ac:dyDescent="0.25">
      <c r="A22" s="72" t="s">
        <v>119</v>
      </c>
      <c r="B22" s="70" t="str">
        <f t="shared" si="0"/>
        <v>тит 07</v>
      </c>
      <c r="C22" s="71" t="s">
        <v>152</v>
      </c>
      <c r="D22" s="70" t="str">
        <f t="shared" si="1"/>
        <v>1</v>
      </c>
      <c r="E22" s="70" t="str">
        <f t="shared" si="2"/>
        <v>КЖ</v>
      </c>
      <c r="F22" s="69" t="s">
        <v>151</v>
      </c>
      <c r="G22" s="67" t="s">
        <v>22</v>
      </c>
      <c r="H22" s="68" t="s">
        <v>234</v>
      </c>
      <c r="I22" s="67" t="s">
        <v>8</v>
      </c>
      <c r="J22" s="73">
        <f t="shared" si="3"/>
        <v>7.6370000000000005</v>
      </c>
      <c r="K22" s="65">
        <v>1.01</v>
      </c>
      <c r="L22" s="83">
        <v>7.7133700000000003</v>
      </c>
      <c r="M22" s="63"/>
      <c r="N22" s="63" t="str">
        <f>N21</f>
        <v xml:space="preserve"> РН-Д-01.1-07-КЖ, Приказ Минстроя России № 15/пр от 16.01.2020 г.</v>
      </c>
      <c r="O22" s="6"/>
    </row>
    <row r="23" spans="1:15" s="5" customFormat="1" ht="25.5" x14ac:dyDescent="0.25">
      <c r="A23" s="72" t="s">
        <v>116</v>
      </c>
      <c r="B23" s="70" t="str">
        <f t="shared" si="0"/>
        <v>тит 07</v>
      </c>
      <c r="C23" s="71" t="s">
        <v>152</v>
      </c>
      <c r="D23" s="70" t="str">
        <f t="shared" si="1"/>
        <v>1</v>
      </c>
      <c r="E23" s="70" t="str">
        <f t="shared" si="2"/>
        <v>КЖ</v>
      </c>
      <c r="F23" s="69" t="s">
        <v>151</v>
      </c>
      <c r="G23" s="67" t="s">
        <v>22</v>
      </c>
      <c r="H23" s="68" t="s">
        <v>232</v>
      </c>
      <c r="I23" s="67" t="s">
        <v>8</v>
      </c>
      <c r="J23" s="80">
        <f t="shared" si="3"/>
        <v>5.4643564356435643</v>
      </c>
      <c r="K23" s="65">
        <v>1.01</v>
      </c>
      <c r="L23" s="65">
        <v>5.5190000000000001</v>
      </c>
      <c r="M23" s="63"/>
      <c r="N23" s="63" t="str">
        <f>N22</f>
        <v xml:space="preserve"> РН-Д-01.1-07-КЖ, Приказ Минстроя России № 15/пр от 16.01.2020 г.</v>
      </c>
      <c r="O23" s="6"/>
    </row>
    <row r="24" spans="1:15" s="5" customFormat="1" ht="25.5" x14ac:dyDescent="0.25">
      <c r="A24" s="72" t="s">
        <v>114</v>
      </c>
      <c r="B24" s="70" t="str">
        <f t="shared" si="0"/>
        <v>тит 07</v>
      </c>
      <c r="C24" s="71" t="s">
        <v>152</v>
      </c>
      <c r="D24" s="70" t="str">
        <f t="shared" si="1"/>
        <v>1</v>
      </c>
      <c r="E24" s="70" t="str">
        <f t="shared" si="2"/>
        <v>КЖ</v>
      </c>
      <c r="F24" s="69" t="s">
        <v>151</v>
      </c>
      <c r="G24" s="67" t="s">
        <v>22</v>
      </c>
      <c r="H24" s="68" t="s">
        <v>289</v>
      </c>
      <c r="I24" s="67" t="s">
        <v>8</v>
      </c>
      <c r="J24" s="80">
        <v>3.9E-2</v>
      </c>
      <c r="K24" s="65">
        <v>1.01</v>
      </c>
      <c r="L24" s="81">
        <f>K24*J24</f>
        <v>3.9390000000000001E-2</v>
      </c>
      <c r="M24" s="63"/>
      <c r="N24" s="63" t="str">
        <f>N23</f>
        <v xml:space="preserve"> РН-Д-01.1-07-КЖ, Приказ Минстроя России № 15/пр от 16.01.2020 г.</v>
      </c>
      <c r="O24" s="6"/>
    </row>
    <row r="25" spans="1:15" s="5" customFormat="1" ht="38.25" x14ac:dyDescent="0.25">
      <c r="A25" s="72" t="s">
        <v>288</v>
      </c>
      <c r="B25" s="70" t="str">
        <f t="shared" si="0"/>
        <v>тит 07</v>
      </c>
      <c r="C25" s="71" t="s">
        <v>152</v>
      </c>
      <c r="D25" s="70" t="str">
        <f t="shared" si="1"/>
        <v>1</v>
      </c>
      <c r="E25" s="70" t="str">
        <f t="shared" si="2"/>
        <v>КЖ</v>
      </c>
      <c r="F25" s="75" t="s">
        <v>4</v>
      </c>
      <c r="G25" s="67" t="s">
        <v>38</v>
      </c>
      <c r="H25" s="68" t="s">
        <v>37</v>
      </c>
      <c r="I25" s="67" t="s">
        <v>36</v>
      </c>
      <c r="J25" s="73">
        <f t="shared" ref="J25:J34" si="4">L25/K25</f>
        <v>36.576000000000001</v>
      </c>
      <c r="K25" s="65">
        <v>1</v>
      </c>
      <c r="L25" s="65">
        <v>36.576000000000001</v>
      </c>
      <c r="M25" s="63"/>
      <c r="N25" s="63" t="s">
        <v>156</v>
      </c>
      <c r="O25" s="6"/>
    </row>
    <row r="26" spans="1:15" s="5" customFormat="1" ht="25.5" x14ac:dyDescent="0.25">
      <c r="A26" s="72" t="s">
        <v>287</v>
      </c>
      <c r="B26" s="70" t="str">
        <f t="shared" si="0"/>
        <v>тит 07</v>
      </c>
      <c r="C26" s="71" t="s">
        <v>152</v>
      </c>
      <c r="D26" s="70" t="str">
        <f t="shared" si="1"/>
        <v>1</v>
      </c>
      <c r="E26" s="70" t="str">
        <f t="shared" si="2"/>
        <v>КЖ</v>
      </c>
      <c r="F26" s="69" t="s">
        <v>151</v>
      </c>
      <c r="G26" s="67" t="s">
        <v>22</v>
      </c>
      <c r="H26" s="68" t="s">
        <v>229</v>
      </c>
      <c r="I26" s="67" t="s">
        <v>8</v>
      </c>
      <c r="J26" s="85">
        <f t="shared" si="4"/>
        <v>7.3152427184466018E-2</v>
      </c>
      <c r="K26" s="65">
        <v>1.03</v>
      </c>
      <c r="L26" s="84">
        <v>7.5346999999999997E-2</v>
      </c>
      <c r="M26" s="63"/>
      <c r="N26" s="63" t="s">
        <v>149</v>
      </c>
      <c r="O26" s="6"/>
    </row>
    <row r="27" spans="1:15" s="5" customFormat="1" ht="38.25" x14ac:dyDescent="0.25">
      <c r="A27" s="72" t="s">
        <v>286</v>
      </c>
      <c r="B27" s="70" t="str">
        <f t="shared" si="0"/>
        <v>тит 07</v>
      </c>
      <c r="C27" s="71" t="s">
        <v>152</v>
      </c>
      <c r="D27" s="70" t="str">
        <f t="shared" si="1"/>
        <v>1</v>
      </c>
      <c r="E27" s="70" t="str">
        <f t="shared" si="2"/>
        <v>КЖ</v>
      </c>
      <c r="F27" s="75" t="s">
        <v>4</v>
      </c>
      <c r="G27" s="67" t="s">
        <v>38</v>
      </c>
      <c r="H27" s="68" t="s">
        <v>37</v>
      </c>
      <c r="I27" s="67" t="s">
        <v>36</v>
      </c>
      <c r="J27" s="73">
        <f t="shared" si="4"/>
        <v>340</v>
      </c>
      <c r="K27" s="65">
        <v>1</v>
      </c>
      <c r="L27" s="74">
        <v>340</v>
      </c>
      <c r="M27" s="63"/>
      <c r="N27" s="63" t="s">
        <v>156</v>
      </c>
      <c r="O27" s="6"/>
    </row>
    <row r="28" spans="1:15" s="5" customFormat="1" ht="51" x14ac:dyDescent="0.25">
      <c r="A28" s="72" t="s">
        <v>285</v>
      </c>
      <c r="B28" s="70" t="str">
        <f t="shared" si="0"/>
        <v>тит 07</v>
      </c>
      <c r="C28" s="71" t="s">
        <v>152</v>
      </c>
      <c r="D28" s="70" t="str">
        <f t="shared" si="1"/>
        <v>1</v>
      </c>
      <c r="E28" s="70" t="str">
        <f t="shared" si="2"/>
        <v>КЖ</v>
      </c>
      <c r="F28" s="69" t="s">
        <v>151</v>
      </c>
      <c r="G28" s="67" t="s">
        <v>22</v>
      </c>
      <c r="H28" s="68" t="s">
        <v>35</v>
      </c>
      <c r="I28" s="67" t="s">
        <v>27</v>
      </c>
      <c r="J28" s="73">
        <f t="shared" si="4"/>
        <v>68</v>
      </c>
      <c r="K28" s="65">
        <v>1.03</v>
      </c>
      <c r="L28" s="64">
        <v>70.040000000000006</v>
      </c>
      <c r="M28" s="63"/>
      <c r="N28" s="63" t="s">
        <v>156</v>
      </c>
      <c r="O28" s="6"/>
    </row>
    <row r="29" spans="1:15" s="5" customFormat="1" ht="25.5" x14ac:dyDescent="0.25">
      <c r="A29" s="72" t="s">
        <v>284</v>
      </c>
      <c r="B29" s="70" t="str">
        <f t="shared" si="0"/>
        <v>тит 07</v>
      </c>
      <c r="C29" s="71" t="s">
        <v>152</v>
      </c>
      <c r="D29" s="70" t="str">
        <f t="shared" si="1"/>
        <v>1</v>
      </c>
      <c r="E29" s="70" t="str">
        <f t="shared" si="2"/>
        <v>КЖ</v>
      </c>
      <c r="F29" s="69" t="s">
        <v>151</v>
      </c>
      <c r="G29" s="67" t="s">
        <v>22</v>
      </c>
      <c r="H29" s="68" t="s">
        <v>34</v>
      </c>
      <c r="I29" s="67" t="s">
        <v>27</v>
      </c>
      <c r="J29" s="73">
        <f t="shared" si="4"/>
        <v>306</v>
      </c>
      <c r="K29" s="65">
        <f>K28</f>
        <v>1.03</v>
      </c>
      <c r="L29" s="64">
        <v>315.18</v>
      </c>
      <c r="M29" s="63"/>
      <c r="N29" s="63" t="s">
        <v>149</v>
      </c>
      <c r="O29" s="6"/>
    </row>
    <row r="30" spans="1:15" s="5" customFormat="1" ht="25.5" x14ac:dyDescent="0.25">
      <c r="A30" s="72" t="s">
        <v>283</v>
      </c>
      <c r="B30" s="70" t="str">
        <f t="shared" si="0"/>
        <v>тит 07</v>
      </c>
      <c r="C30" s="71" t="s">
        <v>152</v>
      </c>
      <c r="D30" s="70" t="str">
        <f t="shared" si="1"/>
        <v>1</v>
      </c>
      <c r="E30" s="70" t="str">
        <f t="shared" si="2"/>
        <v>КЖ</v>
      </c>
      <c r="F30" s="69" t="s">
        <v>151</v>
      </c>
      <c r="G30" s="67" t="s">
        <v>22</v>
      </c>
      <c r="H30" s="68" t="s">
        <v>33</v>
      </c>
      <c r="I30" s="67" t="s">
        <v>27</v>
      </c>
      <c r="J30" s="73">
        <f t="shared" si="4"/>
        <v>306</v>
      </c>
      <c r="K30" s="65">
        <f>K29</f>
        <v>1.03</v>
      </c>
      <c r="L30" s="64">
        <v>315.18</v>
      </c>
      <c r="M30" s="63"/>
      <c r="N30" s="63" t="str">
        <f>N29</f>
        <v xml:space="preserve"> РН-Д-01.1-07-КЖ, Приказ Минстроя России № 15/пр от 16.01.2020 г.</v>
      </c>
      <c r="O30" s="6"/>
    </row>
    <row r="31" spans="1:15" s="5" customFormat="1" ht="25.5" x14ac:dyDescent="0.25">
      <c r="A31" s="72" t="s">
        <v>282</v>
      </c>
      <c r="B31" s="70" t="str">
        <f t="shared" si="0"/>
        <v>тит 07</v>
      </c>
      <c r="C31" s="71" t="s">
        <v>152</v>
      </c>
      <c r="D31" s="70" t="str">
        <f t="shared" si="1"/>
        <v>1</v>
      </c>
      <c r="E31" s="70" t="str">
        <f t="shared" si="2"/>
        <v>КЖ</v>
      </c>
      <c r="F31" s="69" t="s">
        <v>151</v>
      </c>
      <c r="G31" s="67" t="s">
        <v>22</v>
      </c>
      <c r="H31" s="68" t="s">
        <v>32</v>
      </c>
      <c r="I31" s="67" t="s">
        <v>27</v>
      </c>
      <c r="J31" s="73">
        <f t="shared" si="4"/>
        <v>36.72</v>
      </c>
      <c r="K31" s="65">
        <f>K30</f>
        <v>1.03</v>
      </c>
      <c r="L31" s="81">
        <v>37.821599999999997</v>
      </c>
      <c r="M31" s="63"/>
      <c r="N31" s="63" t="str">
        <f>N30</f>
        <v xml:space="preserve"> РН-Д-01.1-07-КЖ, Приказ Минстроя России № 15/пр от 16.01.2020 г.</v>
      </c>
      <c r="O31" s="6"/>
    </row>
    <row r="32" spans="1:15" s="5" customFormat="1" ht="51" x14ac:dyDescent="0.25">
      <c r="A32" s="72" t="s">
        <v>281</v>
      </c>
      <c r="B32" s="70" t="str">
        <f t="shared" si="0"/>
        <v>тит 07</v>
      </c>
      <c r="C32" s="71" t="s">
        <v>152</v>
      </c>
      <c r="D32" s="70" t="str">
        <f t="shared" si="1"/>
        <v>1</v>
      </c>
      <c r="E32" s="70" t="str">
        <f t="shared" si="2"/>
        <v>КЖ</v>
      </c>
      <c r="F32" s="69" t="s">
        <v>151</v>
      </c>
      <c r="G32" s="67" t="s">
        <v>22</v>
      </c>
      <c r="H32" s="68" t="s">
        <v>280</v>
      </c>
      <c r="I32" s="67" t="s">
        <v>27</v>
      </c>
      <c r="J32" s="73">
        <f t="shared" si="4"/>
        <v>170</v>
      </c>
      <c r="K32" s="65">
        <f>K31</f>
        <v>1.03</v>
      </c>
      <c r="L32" s="76">
        <v>175.1</v>
      </c>
      <c r="M32" s="63"/>
      <c r="N32" s="63" t="str">
        <f>N31</f>
        <v xml:space="preserve"> РН-Д-01.1-07-КЖ, Приказ Минстроя России № 15/пр от 16.01.2020 г.</v>
      </c>
      <c r="O32" s="6"/>
    </row>
    <row r="33" spans="1:15" s="5" customFormat="1" ht="25.5" x14ac:dyDescent="0.25">
      <c r="A33" s="72" t="s">
        <v>279</v>
      </c>
      <c r="B33" s="70" t="str">
        <f t="shared" si="0"/>
        <v>тит 07</v>
      </c>
      <c r="C33" s="71" t="s">
        <v>152</v>
      </c>
      <c r="D33" s="70" t="str">
        <f t="shared" si="1"/>
        <v>1</v>
      </c>
      <c r="E33" s="70" t="str">
        <f t="shared" si="2"/>
        <v>КЖ</v>
      </c>
      <c r="F33" s="69" t="s">
        <v>151</v>
      </c>
      <c r="G33" s="67" t="s">
        <v>22</v>
      </c>
      <c r="H33" s="68" t="s">
        <v>28</v>
      </c>
      <c r="I33" s="67" t="s">
        <v>27</v>
      </c>
      <c r="J33" s="73">
        <f t="shared" si="4"/>
        <v>1700</v>
      </c>
      <c r="K33" s="65">
        <v>1</v>
      </c>
      <c r="L33" s="74">
        <v>1700</v>
      </c>
      <c r="M33" s="63"/>
      <c r="N33" s="63" t="s">
        <v>156</v>
      </c>
      <c r="O33" s="6"/>
    </row>
    <row r="34" spans="1:15" s="5" customFormat="1" ht="63.75" x14ac:dyDescent="0.25">
      <c r="A34" s="72" t="s">
        <v>278</v>
      </c>
      <c r="B34" s="70" t="str">
        <f t="shared" si="0"/>
        <v>тит 07</v>
      </c>
      <c r="C34" s="71" t="s">
        <v>152</v>
      </c>
      <c r="D34" s="70" t="str">
        <f t="shared" si="1"/>
        <v>1</v>
      </c>
      <c r="E34" s="70" t="str">
        <f t="shared" si="2"/>
        <v>КЖ</v>
      </c>
      <c r="F34" s="69" t="s">
        <v>151</v>
      </c>
      <c r="G34" s="67" t="s">
        <v>22</v>
      </c>
      <c r="H34" s="68" t="s">
        <v>277</v>
      </c>
      <c r="I34" s="67" t="s">
        <v>8</v>
      </c>
      <c r="J34" s="73">
        <f t="shared" si="4"/>
        <v>3.4000000000000002E-2</v>
      </c>
      <c r="K34" s="65">
        <v>1.03</v>
      </c>
      <c r="L34" s="83">
        <v>3.5020000000000003E-2</v>
      </c>
      <c r="M34" s="63"/>
      <c r="N34" s="63" t="s">
        <v>149</v>
      </c>
      <c r="O34" s="6"/>
    </row>
    <row r="35" spans="1:15" s="5" customFormat="1" ht="25.5" x14ac:dyDescent="0.25">
      <c r="A35" s="77"/>
      <c r="B35" s="70" t="str">
        <f t="shared" si="0"/>
        <v>тит 07</v>
      </c>
      <c r="C35" s="71" t="s">
        <v>152</v>
      </c>
      <c r="D35" s="70" t="str">
        <f t="shared" si="1"/>
        <v>1</v>
      </c>
      <c r="E35" s="70" t="str">
        <f t="shared" si="2"/>
        <v>КЖ</v>
      </c>
      <c r="F35" s="77"/>
      <c r="G35" s="77"/>
      <c r="H35" s="79" t="s">
        <v>276</v>
      </c>
      <c r="I35" s="77"/>
      <c r="J35" s="73"/>
      <c r="K35" s="78"/>
      <c r="L35" s="77"/>
      <c r="M35" s="77"/>
      <c r="N35" s="63" t="s">
        <v>156</v>
      </c>
      <c r="O35" s="6"/>
    </row>
    <row r="36" spans="1:15" s="5" customFormat="1" ht="25.5" x14ac:dyDescent="0.25">
      <c r="A36" s="72" t="s">
        <v>275</v>
      </c>
      <c r="B36" s="70" t="str">
        <f t="shared" si="0"/>
        <v>тит 07</v>
      </c>
      <c r="C36" s="71" t="s">
        <v>152</v>
      </c>
      <c r="D36" s="70" t="str">
        <f t="shared" si="1"/>
        <v>1</v>
      </c>
      <c r="E36" s="70" t="str">
        <f t="shared" si="2"/>
        <v>КЖ</v>
      </c>
      <c r="F36" s="75" t="s">
        <v>4</v>
      </c>
      <c r="G36" s="67" t="s">
        <v>207</v>
      </c>
      <c r="H36" s="68" t="s">
        <v>274</v>
      </c>
      <c r="I36" s="67" t="s">
        <v>11</v>
      </c>
      <c r="J36" s="73">
        <v>22</v>
      </c>
      <c r="K36" s="65">
        <v>1</v>
      </c>
      <c r="L36" s="76">
        <v>22</v>
      </c>
      <c r="M36" s="63"/>
      <c r="N36" s="63" t="s">
        <v>156</v>
      </c>
      <c r="O36" s="6"/>
    </row>
    <row r="37" spans="1:15" s="5" customFormat="1" ht="25.5" x14ac:dyDescent="0.25">
      <c r="A37" s="72" t="s">
        <v>273</v>
      </c>
      <c r="B37" s="70" t="str">
        <f t="shared" si="0"/>
        <v>тит 07</v>
      </c>
      <c r="C37" s="71" t="s">
        <v>152</v>
      </c>
      <c r="D37" s="70" t="str">
        <f t="shared" si="1"/>
        <v>1</v>
      </c>
      <c r="E37" s="70" t="str">
        <f t="shared" si="2"/>
        <v>КЖ</v>
      </c>
      <c r="F37" s="69" t="s">
        <v>151</v>
      </c>
      <c r="G37" s="67" t="s">
        <v>22</v>
      </c>
      <c r="H37" s="68" t="s">
        <v>272</v>
      </c>
      <c r="I37" s="67" t="s">
        <v>8</v>
      </c>
      <c r="J37" s="73">
        <f>L37/K37</f>
        <v>25.41</v>
      </c>
      <c r="K37" s="65">
        <v>1.1000000000000001</v>
      </c>
      <c r="L37" s="65">
        <v>27.951000000000001</v>
      </c>
      <c r="M37" s="63"/>
      <c r="N37" s="63" t="s">
        <v>156</v>
      </c>
      <c r="O37" s="6"/>
    </row>
    <row r="38" spans="1:15" s="5" customFormat="1" ht="25.5" x14ac:dyDescent="0.25">
      <c r="A38" s="72" t="s">
        <v>271</v>
      </c>
      <c r="B38" s="70" t="str">
        <f t="shared" si="0"/>
        <v>тит 07</v>
      </c>
      <c r="C38" s="71" t="s">
        <v>152</v>
      </c>
      <c r="D38" s="70" t="str">
        <f t="shared" si="1"/>
        <v>1</v>
      </c>
      <c r="E38" s="70" t="str">
        <f t="shared" si="2"/>
        <v>КЖ</v>
      </c>
      <c r="F38" s="69" t="s">
        <v>151</v>
      </c>
      <c r="G38" s="67" t="s">
        <v>22</v>
      </c>
      <c r="H38" s="68" t="s">
        <v>270</v>
      </c>
      <c r="I38" s="67" t="s">
        <v>14</v>
      </c>
      <c r="J38" s="73">
        <f>L38/K38</f>
        <v>6.6</v>
      </c>
      <c r="K38" s="65">
        <v>1.1000000000000001</v>
      </c>
      <c r="L38" s="64">
        <v>7.26</v>
      </c>
      <c r="M38" s="63"/>
      <c r="N38" s="63" t="s">
        <v>156</v>
      </c>
      <c r="O38" s="6"/>
    </row>
    <row r="39" spans="1:15" s="5" customFormat="1" ht="25.5" x14ac:dyDescent="0.25">
      <c r="A39" s="77"/>
      <c r="B39" s="70" t="str">
        <f t="shared" si="0"/>
        <v>тит 07</v>
      </c>
      <c r="C39" s="71" t="s">
        <v>152</v>
      </c>
      <c r="D39" s="70" t="str">
        <f t="shared" si="1"/>
        <v>1</v>
      </c>
      <c r="E39" s="70" t="str">
        <f t="shared" si="2"/>
        <v>КЖ</v>
      </c>
      <c r="F39" s="77"/>
      <c r="G39" s="77"/>
      <c r="H39" s="79" t="s">
        <v>269</v>
      </c>
      <c r="I39" s="77"/>
      <c r="J39" s="73"/>
      <c r="K39" s="78"/>
      <c r="L39" s="77"/>
      <c r="M39" s="77"/>
      <c r="N39" s="63" t="s">
        <v>156</v>
      </c>
      <c r="O39" s="6"/>
    </row>
    <row r="40" spans="1:15" s="5" customFormat="1" ht="25.5" x14ac:dyDescent="0.25">
      <c r="A40" s="72" t="s">
        <v>268</v>
      </c>
      <c r="B40" s="70" t="str">
        <f t="shared" si="0"/>
        <v>тит 07</v>
      </c>
      <c r="C40" s="71" t="s">
        <v>152</v>
      </c>
      <c r="D40" s="70" t="str">
        <f t="shared" si="1"/>
        <v>1</v>
      </c>
      <c r="E40" s="70" t="str">
        <f t="shared" si="2"/>
        <v>КЖ</v>
      </c>
      <c r="F40" s="75" t="s">
        <v>4</v>
      </c>
      <c r="G40" s="67" t="s">
        <v>267</v>
      </c>
      <c r="H40" s="68" t="s">
        <v>266</v>
      </c>
      <c r="I40" s="67" t="s">
        <v>17</v>
      </c>
      <c r="J40" s="73">
        <f>L40/K40</f>
        <v>120</v>
      </c>
      <c r="K40" s="65">
        <v>1</v>
      </c>
      <c r="L40" s="74">
        <v>120</v>
      </c>
      <c r="M40" s="63"/>
      <c r="N40" s="63" t="s">
        <v>156</v>
      </c>
      <c r="O40" s="6"/>
    </row>
    <row r="41" spans="1:15" s="5" customFormat="1" ht="25.5" x14ac:dyDescent="0.25">
      <c r="A41" s="72" t="s">
        <v>265</v>
      </c>
      <c r="B41" s="70" t="str">
        <f t="shared" ref="B41:B72" si="5">B40</f>
        <v>тит 07</v>
      </c>
      <c r="C41" s="71" t="s">
        <v>152</v>
      </c>
      <c r="D41" s="70" t="str">
        <f t="shared" ref="D41:D72" si="6">D40</f>
        <v>1</v>
      </c>
      <c r="E41" s="70" t="str">
        <f t="shared" ref="E41:E72" si="7">E40</f>
        <v>КЖ</v>
      </c>
      <c r="F41" s="69" t="s">
        <v>151</v>
      </c>
      <c r="G41" s="67" t="s">
        <v>22</v>
      </c>
      <c r="H41" s="68" t="s">
        <v>264</v>
      </c>
      <c r="I41" s="67" t="s">
        <v>8</v>
      </c>
      <c r="J41" s="73">
        <f>L41/K41</f>
        <v>29.4</v>
      </c>
      <c r="K41" s="65">
        <v>1</v>
      </c>
      <c r="L41" s="76">
        <v>29.4</v>
      </c>
      <c r="M41" s="63"/>
      <c r="N41" s="63" t="s">
        <v>156</v>
      </c>
      <c r="O41" s="6"/>
    </row>
    <row r="42" spans="1:15" s="5" customFormat="1" ht="25.5" x14ac:dyDescent="0.25">
      <c r="A42" s="79"/>
      <c r="B42" s="70" t="str">
        <f t="shared" si="5"/>
        <v>тит 07</v>
      </c>
      <c r="C42" s="71" t="s">
        <v>152</v>
      </c>
      <c r="D42" s="70" t="str">
        <f t="shared" si="6"/>
        <v>1</v>
      </c>
      <c r="E42" s="70" t="str">
        <f t="shared" si="7"/>
        <v>КЖ</v>
      </c>
      <c r="F42" s="79"/>
      <c r="G42" s="79"/>
      <c r="H42" s="79" t="s">
        <v>263</v>
      </c>
      <c r="I42" s="79"/>
      <c r="J42" s="73"/>
      <c r="K42" s="82"/>
      <c r="L42" s="79"/>
      <c r="M42" s="79"/>
      <c r="N42" s="63" t="s">
        <v>156</v>
      </c>
      <c r="O42" s="6"/>
    </row>
    <row r="43" spans="1:15" s="5" customFormat="1" ht="25.5" x14ac:dyDescent="0.25">
      <c r="A43" s="72" t="s">
        <v>262</v>
      </c>
      <c r="B43" s="70" t="str">
        <f t="shared" si="5"/>
        <v>тит 07</v>
      </c>
      <c r="C43" s="71" t="s">
        <v>152</v>
      </c>
      <c r="D43" s="70" t="str">
        <f t="shared" si="6"/>
        <v>1</v>
      </c>
      <c r="E43" s="70" t="str">
        <f t="shared" si="7"/>
        <v>КЖ</v>
      </c>
      <c r="F43" s="75" t="s">
        <v>4</v>
      </c>
      <c r="G43" s="67" t="s">
        <v>200</v>
      </c>
      <c r="H43" s="68" t="s">
        <v>199</v>
      </c>
      <c r="I43" s="67" t="s">
        <v>14</v>
      </c>
      <c r="J43" s="73">
        <v>71.715000000000003</v>
      </c>
      <c r="K43" s="65">
        <v>1</v>
      </c>
      <c r="L43" s="64">
        <f t="shared" ref="L43:L52" si="8">K43*J43</f>
        <v>71.715000000000003</v>
      </c>
      <c r="M43" s="63"/>
      <c r="N43" s="63" t="s">
        <v>156</v>
      </c>
      <c r="O43" s="6"/>
    </row>
    <row r="44" spans="1:15" s="5" customFormat="1" ht="25.5" x14ac:dyDescent="0.25">
      <c r="A44" s="72" t="s">
        <v>261</v>
      </c>
      <c r="B44" s="70" t="str">
        <f t="shared" si="5"/>
        <v>тит 07</v>
      </c>
      <c r="C44" s="71" t="s">
        <v>152</v>
      </c>
      <c r="D44" s="70" t="str">
        <f t="shared" si="6"/>
        <v>1</v>
      </c>
      <c r="E44" s="70" t="str">
        <f t="shared" si="7"/>
        <v>КЖ</v>
      </c>
      <c r="F44" s="69" t="s">
        <v>151</v>
      </c>
      <c r="G44" s="67" t="s">
        <v>22</v>
      </c>
      <c r="H44" s="68" t="s">
        <v>197</v>
      </c>
      <c r="I44" s="67" t="s">
        <v>14</v>
      </c>
      <c r="J44" s="73">
        <v>71.715000000000003</v>
      </c>
      <c r="K44" s="65">
        <v>1.02</v>
      </c>
      <c r="L44" s="64">
        <f t="shared" si="8"/>
        <v>73.149300000000011</v>
      </c>
      <c r="M44" s="63"/>
      <c r="N44" s="63" t="s">
        <v>156</v>
      </c>
      <c r="O44" s="6"/>
    </row>
    <row r="45" spans="1:15" s="5" customFormat="1" ht="25.5" x14ac:dyDescent="0.25">
      <c r="A45" s="72" t="s">
        <v>260</v>
      </c>
      <c r="B45" s="70" t="str">
        <f t="shared" si="5"/>
        <v>тит 07</v>
      </c>
      <c r="C45" s="71" t="s">
        <v>152</v>
      </c>
      <c r="D45" s="70" t="str">
        <f t="shared" si="6"/>
        <v>1</v>
      </c>
      <c r="E45" s="70" t="str">
        <f t="shared" si="7"/>
        <v>КЖ</v>
      </c>
      <c r="F45" s="75" t="s">
        <v>4</v>
      </c>
      <c r="G45" s="67" t="s">
        <v>239</v>
      </c>
      <c r="H45" s="68" t="s">
        <v>238</v>
      </c>
      <c r="I45" s="67" t="s">
        <v>14</v>
      </c>
      <c r="J45" s="73">
        <v>524.54999999999995</v>
      </c>
      <c r="K45" s="65">
        <v>1</v>
      </c>
      <c r="L45" s="64">
        <f t="shared" si="8"/>
        <v>524.54999999999995</v>
      </c>
      <c r="M45" s="63"/>
      <c r="N45" s="63" t="s">
        <v>156</v>
      </c>
      <c r="O45" s="6"/>
    </row>
    <row r="46" spans="1:15" s="5" customFormat="1" ht="25.5" x14ac:dyDescent="0.25">
      <c r="A46" s="72" t="s">
        <v>259</v>
      </c>
      <c r="B46" s="70" t="str">
        <f t="shared" si="5"/>
        <v>тит 07</v>
      </c>
      <c r="C46" s="71" t="s">
        <v>152</v>
      </c>
      <c r="D46" s="70" t="str">
        <f t="shared" si="6"/>
        <v>1</v>
      </c>
      <c r="E46" s="70" t="str">
        <f t="shared" si="7"/>
        <v>КЖ</v>
      </c>
      <c r="F46" s="69" t="s">
        <v>151</v>
      </c>
      <c r="G46" s="67" t="s">
        <v>22</v>
      </c>
      <c r="H46" s="68" t="s">
        <v>236</v>
      </c>
      <c r="I46" s="67" t="s">
        <v>14</v>
      </c>
      <c r="J46" s="73">
        <v>524.54999999999995</v>
      </c>
      <c r="K46" s="65">
        <v>1.0149999999999999</v>
      </c>
      <c r="L46" s="64">
        <f t="shared" si="8"/>
        <v>532.41824999999994</v>
      </c>
      <c r="M46" s="63"/>
      <c r="N46" s="63" t="s">
        <v>156</v>
      </c>
      <c r="O46" s="6"/>
    </row>
    <row r="47" spans="1:15" s="5" customFormat="1" ht="25.5" x14ac:dyDescent="0.25">
      <c r="A47" s="72" t="s">
        <v>258</v>
      </c>
      <c r="B47" s="70" t="str">
        <f t="shared" si="5"/>
        <v>тит 07</v>
      </c>
      <c r="C47" s="71" t="s">
        <v>152</v>
      </c>
      <c r="D47" s="70" t="str">
        <f t="shared" si="6"/>
        <v>1</v>
      </c>
      <c r="E47" s="70" t="str">
        <f t="shared" si="7"/>
        <v>КЖ</v>
      </c>
      <c r="F47" s="69" t="s">
        <v>151</v>
      </c>
      <c r="G47" s="67" t="s">
        <v>22</v>
      </c>
      <c r="H47" s="68" t="s">
        <v>190</v>
      </c>
      <c r="I47" s="67" t="s">
        <v>8</v>
      </c>
      <c r="J47" s="73">
        <v>0.50849999999999995</v>
      </c>
      <c r="K47" s="65">
        <v>1.01</v>
      </c>
      <c r="L47" s="81">
        <f t="shared" si="8"/>
        <v>0.51358499999999996</v>
      </c>
      <c r="M47" s="63"/>
      <c r="N47" s="63" t="s">
        <v>149</v>
      </c>
      <c r="O47" s="6"/>
    </row>
    <row r="48" spans="1:15" s="5" customFormat="1" ht="25.5" x14ac:dyDescent="0.25">
      <c r="A48" s="72" t="s">
        <v>257</v>
      </c>
      <c r="B48" s="70" t="str">
        <f t="shared" si="5"/>
        <v>тит 07</v>
      </c>
      <c r="C48" s="71" t="s">
        <v>152</v>
      </c>
      <c r="D48" s="70" t="str">
        <f t="shared" si="6"/>
        <v>1</v>
      </c>
      <c r="E48" s="70" t="str">
        <f t="shared" si="7"/>
        <v>КЖ</v>
      </c>
      <c r="F48" s="69" t="s">
        <v>151</v>
      </c>
      <c r="G48" s="67" t="s">
        <v>22</v>
      </c>
      <c r="H48" s="68" t="s">
        <v>256</v>
      </c>
      <c r="I48" s="67" t="s">
        <v>8</v>
      </c>
      <c r="J48" s="73">
        <v>8.64</v>
      </c>
      <c r="K48" s="65">
        <v>1.01</v>
      </c>
      <c r="L48" s="81">
        <f t="shared" si="8"/>
        <v>8.7263999999999999</v>
      </c>
      <c r="M48" s="63"/>
      <c r="N48" s="63" t="str">
        <f>N47</f>
        <v xml:space="preserve"> РН-Д-01.1-07-КЖ, Приказ Минстроя России № 15/пр от 16.01.2020 г.</v>
      </c>
      <c r="O48" s="6"/>
    </row>
    <row r="49" spans="1:15" s="5" customFormat="1" ht="102" x14ac:dyDescent="0.25">
      <c r="A49" s="72" t="s">
        <v>255</v>
      </c>
      <c r="B49" s="70" t="str">
        <f t="shared" si="5"/>
        <v>тит 07</v>
      </c>
      <c r="C49" s="71" t="s">
        <v>152</v>
      </c>
      <c r="D49" s="70" t="str">
        <f t="shared" si="6"/>
        <v>1</v>
      </c>
      <c r="E49" s="70" t="str">
        <f t="shared" si="7"/>
        <v>КЖ</v>
      </c>
      <c r="F49" s="69" t="s">
        <v>151</v>
      </c>
      <c r="G49" s="67" t="s">
        <v>22</v>
      </c>
      <c r="H49" s="68" t="s">
        <v>234</v>
      </c>
      <c r="I49" s="67" t="s">
        <v>8</v>
      </c>
      <c r="J49" s="73">
        <v>6.65</v>
      </c>
      <c r="K49" s="65">
        <v>1.01</v>
      </c>
      <c r="L49" s="81">
        <f t="shared" si="8"/>
        <v>6.7165000000000008</v>
      </c>
      <c r="M49" s="63"/>
      <c r="N49" s="63" t="str">
        <f>N48</f>
        <v xml:space="preserve"> РН-Д-01.1-07-КЖ, Приказ Минстроя России № 15/пр от 16.01.2020 г.</v>
      </c>
      <c r="O49" s="6"/>
    </row>
    <row r="50" spans="1:15" s="5" customFormat="1" ht="102" x14ac:dyDescent="0.25">
      <c r="A50" s="72" t="s">
        <v>254</v>
      </c>
      <c r="B50" s="70" t="str">
        <f t="shared" si="5"/>
        <v>тит 07</v>
      </c>
      <c r="C50" s="71" t="s">
        <v>152</v>
      </c>
      <c r="D50" s="70" t="str">
        <f t="shared" si="6"/>
        <v>1</v>
      </c>
      <c r="E50" s="70" t="str">
        <f t="shared" si="7"/>
        <v>КЖ</v>
      </c>
      <c r="F50" s="69" t="s">
        <v>151</v>
      </c>
      <c r="G50" s="67" t="s">
        <v>22</v>
      </c>
      <c r="H50" s="68" t="s">
        <v>253</v>
      </c>
      <c r="I50" s="67" t="s">
        <v>8</v>
      </c>
      <c r="J50" s="73">
        <v>15.843</v>
      </c>
      <c r="K50" s="65">
        <v>1.01</v>
      </c>
      <c r="L50" s="81">
        <f t="shared" si="8"/>
        <v>16.001429999999999</v>
      </c>
      <c r="M50" s="63"/>
      <c r="N50" s="63" t="str">
        <f>N49</f>
        <v xml:space="preserve"> РН-Д-01.1-07-КЖ, Приказ Минстроя России № 15/пр от 16.01.2020 г.</v>
      </c>
      <c r="O50" s="6"/>
    </row>
    <row r="51" spans="1:15" s="5" customFormat="1" ht="38.25" x14ac:dyDescent="0.25">
      <c r="A51" s="72" t="s">
        <v>252</v>
      </c>
      <c r="B51" s="70" t="str">
        <f t="shared" si="5"/>
        <v>тит 07</v>
      </c>
      <c r="C51" s="71" t="s">
        <v>152</v>
      </c>
      <c r="D51" s="70" t="str">
        <f t="shared" si="6"/>
        <v>1</v>
      </c>
      <c r="E51" s="70" t="str">
        <f t="shared" si="7"/>
        <v>КЖ</v>
      </c>
      <c r="F51" s="75" t="s">
        <v>4</v>
      </c>
      <c r="G51" s="67" t="s">
        <v>38</v>
      </c>
      <c r="H51" s="68" t="s">
        <v>37</v>
      </c>
      <c r="I51" s="67" t="s">
        <v>36</v>
      </c>
      <c r="J51" s="73">
        <v>1125</v>
      </c>
      <c r="K51" s="65">
        <v>1</v>
      </c>
      <c r="L51" s="74">
        <f t="shared" si="8"/>
        <v>1125</v>
      </c>
      <c r="M51" s="63"/>
      <c r="N51" s="63" t="s">
        <v>156</v>
      </c>
      <c r="O51" s="6"/>
    </row>
    <row r="52" spans="1:15" s="5" customFormat="1" ht="25.5" x14ac:dyDescent="0.25">
      <c r="A52" s="72" t="s">
        <v>251</v>
      </c>
      <c r="B52" s="70" t="str">
        <f t="shared" si="5"/>
        <v>тит 07</v>
      </c>
      <c r="C52" s="71" t="s">
        <v>152</v>
      </c>
      <c r="D52" s="70" t="str">
        <f t="shared" si="6"/>
        <v>1</v>
      </c>
      <c r="E52" s="70" t="str">
        <f t="shared" si="7"/>
        <v>КЖ</v>
      </c>
      <c r="F52" s="69" t="s">
        <v>151</v>
      </c>
      <c r="G52" s="67" t="s">
        <v>22</v>
      </c>
      <c r="H52" s="68" t="s">
        <v>229</v>
      </c>
      <c r="I52" s="67" t="s">
        <v>8</v>
      </c>
      <c r="J52" s="73">
        <v>2.25</v>
      </c>
      <c r="K52" s="65">
        <v>1.03</v>
      </c>
      <c r="L52" s="64">
        <f t="shared" si="8"/>
        <v>2.3174999999999999</v>
      </c>
      <c r="M52" s="63"/>
      <c r="N52" s="63" t="s">
        <v>149</v>
      </c>
      <c r="O52" s="6"/>
    </row>
    <row r="53" spans="1:15" s="5" customFormat="1" ht="25.5" x14ac:dyDescent="0.25">
      <c r="A53" s="72" t="s">
        <v>250</v>
      </c>
      <c r="B53" s="70" t="str">
        <f t="shared" si="5"/>
        <v>тит 07</v>
      </c>
      <c r="C53" s="71" t="s">
        <v>152</v>
      </c>
      <c r="D53" s="70" t="str">
        <f t="shared" si="6"/>
        <v>1</v>
      </c>
      <c r="E53" s="70" t="str">
        <f t="shared" si="7"/>
        <v>КЖ</v>
      </c>
      <c r="F53" s="75" t="s">
        <v>4</v>
      </c>
      <c r="G53" s="67" t="s">
        <v>164</v>
      </c>
      <c r="H53" s="68" t="s">
        <v>163</v>
      </c>
      <c r="I53" s="67" t="s">
        <v>8</v>
      </c>
      <c r="J53" s="73">
        <f>L53/K53</f>
        <v>0.51500000000000001</v>
      </c>
      <c r="K53" s="65">
        <v>1</v>
      </c>
      <c r="L53" s="65">
        <v>0.51500000000000001</v>
      </c>
      <c r="M53" s="63"/>
      <c r="N53" s="63" t="s">
        <v>156</v>
      </c>
      <c r="O53" s="6"/>
    </row>
    <row r="54" spans="1:15" s="5" customFormat="1" ht="51" x14ac:dyDescent="0.25">
      <c r="A54" s="72" t="s">
        <v>249</v>
      </c>
      <c r="B54" s="70" t="str">
        <f t="shared" si="5"/>
        <v>тит 07</v>
      </c>
      <c r="C54" s="71" t="s">
        <v>152</v>
      </c>
      <c r="D54" s="70" t="str">
        <f t="shared" si="6"/>
        <v>1</v>
      </c>
      <c r="E54" s="70" t="str">
        <f t="shared" si="7"/>
        <v>КЖ</v>
      </c>
      <c r="F54" s="69" t="s">
        <v>151</v>
      </c>
      <c r="G54" s="67" t="s">
        <v>22</v>
      </c>
      <c r="H54" s="68" t="s">
        <v>161</v>
      </c>
      <c r="I54" s="67" t="s">
        <v>43</v>
      </c>
      <c r="J54" s="66">
        <f>L54/K54</f>
        <v>3.9974418604651158</v>
      </c>
      <c r="K54" s="65">
        <v>1.032</v>
      </c>
      <c r="L54" s="65">
        <v>4.1253599999999997</v>
      </c>
      <c r="M54" s="63"/>
      <c r="N54" s="63" t="s">
        <v>156</v>
      </c>
      <c r="O54" s="6"/>
    </row>
    <row r="55" spans="1:15" s="5" customFormat="1" ht="38.25" x14ac:dyDescent="0.25">
      <c r="A55" s="72" t="s">
        <v>248</v>
      </c>
      <c r="B55" s="70" t="str">
        <f t="shared" si="5"/>
        <v>тит 07</v>
      </c>
      <c r="C55" s="71" t="s">
        <v>152</v>
      </c>
      <c r="D55" s="70" t="str">
        <f t="shared" si="6"/>
        <v>1</v>
      </c>
      <c r="E55" s="70" t="str">
        <f t="shared" si="7"/>
        <v>КЖ</v>
      </c>
      <c r="F55" s="69" t="s">
        <v>151</v>
      </c>
      <c r="G55" s="67" t="s">
        <v>22</v>
      </c>
      <c r="H55" s="68" t="s">
        <v>247</v>
      </c>
      <c r="I55" s="67" t="s">
        <v>8</v>
      </c>
      <c r="J55" s="80">
        <v>0.21</v>
      </c>
      <c r="K55" s="65">
        <v>1.032</v>
      </c>
      <c r="L55" s="65">
        <f>K55*J55</f>
        <v>0.21672</v>
      </c>
      <c r="M55" s="63"/>
      <c r="N55" s="63" t="s">
        <v>156</v>
      </c>
      <c r="O55" s="6"/>
    </row>
    <row r="56" spans="1:15" s="5" customFormat="1" ht="38.25" x14ac:dyDescent="0.25">
      <c r="A56" s="72" t="s">
        <v>246</v>
      </c>
      <c r="B56" s="70" t="str">
        <f t="shared" si="5"/>
        <v>тит 07</v>
      </c>
      <c r="C56" s="71" t="s">
        <v>152</v>
      </c>
      <c r="D56" s="70" t="str">
        <f t="shared" si="6"/>
        <v>1</v>
      </c>
      <c r="E56" s="70" t="str">
        <f t="shared" si="7"/>
        <v>КЖ</v>
      </c>
      <c r="F56" s="69" t="s">
        <v>151</v>
      </c>
      <c r="G56" s="67" t="s">
        <v>22</v>
      </c>
      <c r="H56" s="68" t="s">
        <v>245</v>
      </c>
      <c r="I56" s="67" t="s">
        <v>8</v>
      </c>
      <c r="J56" s="80">
        <v>5.5E-2</v>
      </c>
      <c r="K56" s="65">
        <v>1.032</v>
      </c>
      <c r="L56" s="65">
        <f>K56*J56</f>
        <v>5.6760000000000005E-2</v>
      </c>
      <c r="M56" s="63"/>
      <c r="N56" s="63" t="s">
        <v>156</v>
      </c>
      <c r="O56" s="6"/>
    </row>
    <row r="57" spans="1:15" s="5" customFormat="1" ht="25.5" x14ac:dyDescent="0.25">
      <c r="A57" s="72" t="s">
        <v>244</v>
      </c>
      <c r="B57" s="70" t="str">
        <f t="shared" si="5"/>
        <v>тит 07</v>
      </c>
      <c r="C57" s="71" t="s">
        <v>152</v>
      </c>
      <c r="D57" s="70" t="str">
        <f t="shared" si="6"/>
        <v>1</v>
      </c>
      <c r="E57" s="70" t="str">
        <f t="shared" si="7"/>
        <v>КЖ</v>
      </c>
      <c r="F57" s="75" t="s">
        <v>4</v>
      </c>
      <c r="G57" s="67" t="s">
        <v>159</v>
      </c>
      <c r="H57" s="68" t="s">
        <v>158</v>
      </c>
      <c r="I57" s="67" t="s">
        <v>8</v>
      </c>
      <c r="J57" s="80">
        <f>L57/K57</f>
        <v>0.51500000000000001</v>
      </c>
      <c r="K57" s="65">
        <v>1</v>
      </c>
      <c r="L57" s="65">
        <v>0.51500000000000001</v>
      </c>
      <c r="M57" s="63"/>
      <c r="N57" s="63" t="s">
        <v>156</v>
      </c>
      <c r="O57" s="6"/>
    </row>
    <row r="58" spans="1:15" s="5" customFormat="1" ht="25.5" x14ac:dyDescent="0.25">
      <c r="A58" s="79"/>
      <c r="B58" s="70" t="str">
        <f t="shared" si="5"/>
        <v>тит 07</v>
      </c>
      <c r="C58" s="71" t="s">
        <v>152</v>
      </c>
      <c r="D58" s="70" t="str">
        <f t="shared" si="6"/>
        <v>1</v>
      </c>
      <c r="E58" s="70" t="str">
        <f t="shared" si="7"/>
        <v>КЖ</v>
      </c>
      <c r="F58" s="79"/>
      <c r="G58" s="79"/>
      <c r="H58" s="79" t="s">
        <v>243</v>
      </c>
      <c r="I58" s="79"/>
      <c r="J58" s="73"/>
      <c r="K58" s="82"/>
      <c r="L58" s="79"/>
      <c r="M58" s="79"/>
      <c r="N58" s="63" t="s">
        <v>156</v>
      </c>
      <c r="O58" s="6"/>
    </row>
    <row r="59" spans="1:15" s="5" customFormat="1" ht="25.5" x14ac:dyDescent="0.25">
      <c r="A59" s="72" t="s">
        <v>242</v>
      </c>
      <c r="B59" s="70" t="str">
        <f t="shared" si="5"/>
        <v>тит 07</v>
      </c>
      <c r="C59" s="71" t="s">
        <v>152</v>
      </c>
      <c r="D59" s="70" t="str">
        <f t="shared" si="6"/>
        <v>1</v>
      </c>
      <c r="E59" s="70" t="str">
        <f t="shared" si="7"/>
        <v>КЖ</v>
      </c>
      <c r="F59" s="75" t="s">
        <v>4</v>
      </c>
      <c r="G59" s="67" t="s">
        <v>200</v>
      </c>
      <c r="H59" s="68" t="s">
        <v>199</v>
      </c>
      <c r="I59" s="67" t="s">
        <v>14</v>
      </c>
      <c r="J59" s="73">
        <f t="shared" ref="J59:J67" si="9">L59/K59</f>
        <v>11.2</v>
      </c>
      <c r="K59" s="65">
        <v>1</v>
      </c>
      <c r="L59" s="76">
        <v>11.2</v>
      </c>
      <c r="M59" s="63"/>
      <c r="N59" s="63" t="s">
        <v>156</v>
      </c>
      <c r="O59" s="6"/>
    </row>
    <row r="60" spans="1:15" s="5" customFormat="1" ht="25.5" x14ac:dyDescent="0.25">
      <c r="A60" s="72" t="s">
        <v>241</v>
      </c>
      <c r="B60" s="70" t="str">
        <f t="shared" si="5"/>
        <v>тит 07</v>
      </c>
      <c r="C60" s="71" t="s">
        <v>152</v>
      </c>
      <c r="D60" s="70" t="str">
        <f t="shared" si="6"/>
        <v>1</v>
      </c>
      <c r="E60" s="70" t="str">
        <f t="shared" si="7"/>
        <v>КЖ</v>
      </c>
      <c r="F60" s="69" t="s">
        <v>151</v>
      </c>
      <c r="G60" s="67" t="s">
        <v>22</v>
      </c>
      <c r="H60" s="68" t="s">
        <v>197</v>
      </c>
      <c r="I60" s="67" t="s">
        <v>14</v>
      </c>
      <c r="J60" s="73">
        <f t="shared" si="9"/>
        <v>11.2</v>
      </c>
      <c r="K60" s="65">
        <v>1.02</v>
      </c>
      <c r="L60" s="65">
        <v>11.423999999999999</v>
      </c>
      <c r="M60" s="63"/>
      <c r="N60" s="63" t="s">
        <v>156</v>
      </c>
      <c r="O60" s="6"/>
    </row>
    <row r="61" spans="1:15" s="5" customFormat="1" ht="25.5" x14ac:dyDescent="0.25">
      <c r="A61" s="72" t="s">
        <v>240</v>
      </c>
      <c r="B61" s="70" t="str">
        <f t="shared" si="5"/>
        <v>тит 07</v>
      </c>
      <c r="C61" s="71" t="s">
        <v>152</v>
      </c>
      <c r="D61" s="70" t="str">
        <f t="shared" si="6"/>
        <v>1</v>
      </c>
      <c r="E61" s="70" t="str">
        <f t="shared" si="7"/>
        <v>КЖ</v>
      </c>
      <c r="F61" s="75" t="s">
        <v>4</v>
      </c>
      <c r="G61" s="67" t="s">
        <v>239</v>
      </c>
      <c r="H61" s="68" t="s">
        <v>238</v>
      </c>
      <c r="I61" s="67" t="s">
        <v>14</v>
      </c>
      <c r="J61" s="73">
        <f t="shared" si="9"/>
        <v>36.24</v>
      </c>
      <c r="K61" s="65">
        <v>1</v>
      </c>
      <c r="L61" s="64">
        <v>36.24</v>
      </c>
      <c r="M61" s="63"/>
      <c r="N61" s="63" t="s">
        <v>156</v>
      </c>
      <c r="O61" s="6"/>
    </row>
    <row r="62" spans="1:15" s="5" customFormat="1" ht="25.5" x14ac:dyDescent="0.25">
      <c r="A62" s="72" t="s">
        <v>237</v>
      </c>
      <c r="B62" s="70" t="str">
        <f t="shared" si="5"/>
        <v>тит 07</v>
      </c>
      <c r="C62" s="71" t="s">
        <v>152</v>
      </c>
      <c r="D62" s="70" t="str">
        <f t="shared" si="6"/>
        <v>1</v>
      </c>
      <c r="E62" s="70" t="str">
        <f t="shared" si="7"/>
        <v>КЖ</v>
      </c>
      <c r="F62" s="69" t="s">
        <v>151</v>
      </c>
      <c r="G62" s="67" t="s">
        <v>22</v>
      </c>
      <c r="H62" s="68" t="s">
        <v>236</v>
      </c>
      <c r="I62" s="67" t="s">
        <v>14</v>
      </c>
      <c r="J62" s="73">
        <f t="shared" si="9"/>
        <v>36.24</v>
      </c>
      <c r="K62" s="65">
        <v>1.0149999999999999</v>
      </c>
      <c r="L62" s="64">
        <v>36.7836</v>
      </c>
      <c r="M62" s="63"/>
      <c r="N62" s="63" t="s">
        <v>156</v>
      </c>
      <c r="O62" s="6"/>
    </row>
    <row r="63" spans="1:15" s="5" customFormat="1" ht="102" x14ac:dyDescent="0.25">
      <c r="A63" s="72" t="s">
        <v>235</v>
      </c>
      <c r="B63" s="70" t="str">
        <f t="shared" si="5"/>
        <v>тит 07</v>
      </c>
      <c r="C63" s="71" t="s">
        <v>152</v>
      </c>
      <c r="D63" s="70" t="str">
        <f t="shared" si="6"/>
        <v>1</v>
      </c>
      <c r="E63" s="70" t="str">
        <f t="shared" si="7"/>
        <v>КЖ</v>
      </c>
      <c r="F63" s="69" t="s">
        <v>151</v>
      </c>
      <c r="G63" s="67" t="s">
        <v>22</v>
      </c>
      <c r="H63" s="68" t="s">
        <v>234</v>
      </c>
      <c r="I63" s="67" t="s">
        <v>8</v>
      </c>
      <c r="J63" s="73">
        <f t="shared" si="9"/>
        <v>2.88</v>
      </c>
      <c r="K63" s="65">
        <v>1.01</v>
      </c>
      <c r="L63" s="81">
        <v>2.9087999999999998</v>
      </c>
      <c r="M63" s="63"/>
      <c r="N63" s="63" t="s">
        <v>149</v>
      </c>
      <c r="O63" s="6"/>
    </row>
    <row r="64" spans="1:15" s="5" customFormat="1" ht="25.5" x14ac:dyDescent="0.25">
      <c r="A64" s="72" t="s">
        <v>233</v>
      </c>
      <c r="B64" s="70" t="str">
        <f t="shared" si="5"/>
        <v>тит 07</v>
      </c>
      <c r="C64" s="71" t="s">
        <v>152</v>
      </c>
      <c r="D64" s="70" t="str">
        <f t="shared" si="6"/>
        <v>1</v>
      </c>
      <c r="E64" s="70" t="str">
        <f t="shared" si="7"/>
        <v>КЖ</v>
      </c>
      <c r="F64" s="69" t="s">
        <v>151</v>
      </c>
      <c r="G64" s="67" t="s">
        <v>22</v>
      </c>
      <c r="H64" s="68" t="s">
        <v>232</v>
      </c>
      <c r="I64" s="67" t="s">
        <v>8</v>
      </c>
      <c r="J64" s="80">
        <f t="shared" si="9"/>
        <v>0.10297029702970296</v>
      </c>
      <c r="K64" s="65">
        <v>1.01</v>
      </c>
      <c r="L64" s="65">
        <v>0.104</v>
      </c>
      <c r="M64" s="63"/>
      <c r="N64" s="63" t="str">
        <f>N63</f>
        <v xml:space="preserve"> РН-Д-01.1-07-КЖ, Приказ Минстроя России № 15/пр от 16.01.2020 г.</v>
      </c>
      <c r="O64" s="6"/>
    </row>
    <row r="65" spans="1:14" s="6" customFormat="1" ht="38.25" x14ac:dyDescent="0.25">
      <c r="A65" s="72" t="s">
        <v>231</v>
      </c>
      <c r="B65" s="70" t="str">
        <f t="shared" si="5"/>
        <v>тит 07</v>
      </c>
      <c r="C65" s="71" t="s">
        <v>152</v>
      </c>
      <c r="D65" s="70" t="str">
        <f t="shared" si="6"/>
        <v>1</v>
      </c>
      <c r="E65" s="70" t="str">
        <f t="shared" si="7"/>
        <v>КЖ</v>
      </c>
      <c r="F65" s="75" t="s">
        <v>4</v>
      </c>
      <c r="G65" s="67" t="s">
        <v>38</v>
      </c>
      <c r="H65" s="68" t="s">
        <v>37</v>
      </c>
      <c r="I65" s="67" t="s">
        <v>36</v>
      </c>
      <c r="J65" s="73">
        <f t="shared" si="9"/>
        <v>29.82</v>
      </c>
      <c r="K65" s="65">
        <v>1</v>
      </c>
      <c r="L65" s="64">
        <v>29.82</v>
      </c>
      <c r="M65" s="63"/>
      <c r="N65" s="63" t="s">
        <v>156</v>
      </c>
    </row>
    <row r="66" spans="1:14" s="6" customFormat="1" ht="25.5" x14ac:dyDescent="0.25">
      <c r="A66" s="72" t="s">
        <v>230</v>
      </c>
      <c r="B66" s="70" t="str">
        <f t="shared" si="5"/>
        <v>тит 07</v>
      </c>
      <c r="C66" s="71" t="s">
        <v>152</v>
      </c>
      <c r="D66" s="70" t="str">
        <f t="shared" si="6"/>
        <v>1</v>
      </c>
      <c r="E66" s="70" t="str">
        <f t="shared" si="7"/>
        <v>КЖ</v>
      </c>
      <c r="F66" s="69" t="s">
        <v>151</v>
      </c>
      <c r="G66" s="67" t="s">
        <v>22</v>
      </c>
      <c r="H66" s="68" t="s">
        <v>229</v>
      </c>
      <c r="I66" s="67" t="s">
        <v>8</v>
      </c>
      <c r="J66" s="80">
        <f t="shared" si="9"/>
        <v>5.9639805825242712E-2</v>
      </c>
      <c r="K66" s="65">
        <v>1.03</v>
      </c>
      <c r="L66" s="81">
        <v>6.1428999999999997E-2</v>
      </c>
      <c r="M66" s="63"/>
      <c r="N66" s="63" t="s">
        <v>149</v>
      </c>
    </row>
    <row r="67" spans="1:14" s="6" customFormat="1" ht="25.5" x14ac:dyDescent="0.25">
      <c r="A67" s="72" t="s">
        <v>228</v>
      </c>
      <c r="B67" s="70" t="str">
        <f t="shared" si="5"/>
        <v>тит 07</v>
      </c>
      <c r="C67" s="71" t="s">
        <v>152</v>
      </c>
      <c r="D67" s="70" t="str">
        <f t="shared" si="6"/>
        <v>1</v>
      </c>
      <c r="E67" s="70" t="str">
        <f t="shared" si="7"/>
        <v>КЖ</v>
      </c>
      <c r="F67" s="75" t="s">
        <v>4</v>
      </c>
      <c r="G67" s="67" t="s">
        <v>159</v>
      </c>
      <c r="H67" s="68" t="s">
        <v>158</v>
      </c>
      <c r="I67" s="67" t="s">
        <v>8</v>
      </c>
      <c r="J67" s="73">
        <f t="shared" si="9"/>
        <v>3.6339999999999997E-2</v>
      </c>
      <c r="K67" s="65">
        <v>1</v>
      </c>
      <c r="L67" s="84">
        <v>3.6339999999999997E-2</v>
      </c>
      <c r="M67" s="63"/>
      <c r="N67" s="63" t="s">
        <v>156</v>
      </c>
    </row>
    <row r="68" spans="1:14" s="6" customFormat="1" ht="25.5" x14ac:dyDescent="0.25">
      <c r="A68" s="72" t="s">
        <v>227</v>
      </c>
      <c r="B68" s="70" t="str">
        <f t="shared" si="5"/>
        <v>тит 07</v>
      </c>
      <c r="C68" s="71" t="s">
        <v>152</v>
      </c>
      <c r="D68" s="70" t="str">
        <f t="shared" si="6"/>
        <v>1</v>
      </c>
      <c r="E68" s="70" t="str">
        <f t="shared" si="7"/>
        <v>КЖ</v>
      </c>
      <c r="F68" s="69" t="s">
        <v>151</v>
      </c>
      <c r="G68" s="67" t="s">
        <v>22</v>
      </c>
      <c r="H68" s="68" t="s">
        <v>226</v>
      </c>
      <c r="I68" s="67" t="s">
        <v>41</v>
      </c>
      <c r="J68" s="73">
        <v>48</v>
      </c>
      <c r="K68" s="65">
        <v>1</v>
      </c>
      <c r="L68" s="74">
        <v>48</v>
      </c>
      <c r="M68" s="63"/>
      <c r="N68" s="63" t="s">
        <v>156</v>
      </c>
    </row>
    <row r="69" spans="1:14" s="6" customFormat="1" ht="25.5" x14ac:dyDescent="0.25">
      <c r="A69" s="79"/>
      <c r="B69" s="70" t="str">
        <f t="shared" si="5"/>
        <v>тит 07</v>
      </c>
      <c r="C69" s="71" t="s">
        <v>152</v>
      </c>
      <c r="D69" s="70" t="str">
        <f t="shared" si="6"/>
        <v>1</v>
      </c>
      <c r="E69" s="70" t="str">
        <f t="shared" si="7"/>
        <v>КЖ</v>
      </c>
      <c r="F69" s="79"/>
      <c r="G69" s="79"/>
      <c r="H69" s="79" t="s">
        <v>225</v>
      </c>
      <c r="I69" s="79"/>
      <c r="J69" s="73"/>
      <c r="K69" s="82"/>
      <c r="L69" s="79"/>
      <c r="M69" s="79"/>
      <c r="N69" s="63" t="s">
        <v>156</v>
      </c>
    </row>
    <row r="70" spans="1:14" s="6" customFormat="1" ht="38.25" x14ac:dyDescent="0.25">
      <c r="A70" s="72" t="s">
        <v>224</v>
      </c>
      <c r="B70" s="70" t="str">
        <f t="shared" si="5"/>
        <v>тит 07</v>
      </c>
      <c r="C70" s="71" t="s">
        <v>152</v>
      </c>
      <c r="D70" s="70" t="str">
        <f t="shared" si="6"/>
        <v>1</v>
      </c>
      <c r="E70" s="70" t="str">
        <f t="shared" si="7"/>
        <v>КЖ</v>
      </c>
      <c r="F70" s="75" t="s">
        <v>4</v>
      </c>
      <c r="G70" s="67" t="s">
        <v>223</v>
      </c>
      <c r="H70" s="68" t="s">
        <v>222</v>
      </c>
      <c r="I70" s="67" t="s">
        <v>17</v>
      </c>
      <c r="J70" s="73">
        <f>L70/K70</f>
        <v>680</v>
      </c>
      <c r="K70" s="65">
        <v>1</v>
      </c>
      <c r="L70" s="74">
        <v>680</v>
      </c>
      <c r="M70" s="63"/>
      <c r="N70" s="63" t="s">
        <v>156</v>
      </c>
    </row>
    <row r="71" spans="1:14" s="6" customFormat="1" ht="25.5" x14ac:dyDescent="0.25">
      <c r="A71" s="72" t="s">
        <v>221</v>
      </c>
      <c r="B71" s="70" t="str">
        <f t="shared" si="5"/>
        <v>тит 07</v>
      </c>
      <c r="C71" s="71" t="s">
        <v>152</v>
      </c>
      <c r="D71" s="70" t="str">
        <f t="shared" si="6"/>
        <v>1</v>
      </c>
      <c r="E71" s="70" t="str">
        <f t="shared" si="7"/>
        <v>КЖ</v>
      </c>
      <c r="F71" s="69" t="s">
        <v>151</v>
      </c>
      <c r="G71" s="67" t="s">
        <v>22</v>
      </c>
      <c r="H71" s="68" t="s">
        <v>192</v>
      </c>
      <c r="I71" s="67" t="s">
        <v>14</v>
      </c>
      <c r="J71" s="73">
        <f>L71/K71</f>
        <v>160</v>
      </c>
      <c r="K71" s="65">
        <v>1.02</v>
      </c>
      <c r="L71" s="76">
        <v>163.19999999999999</v>
      </c>
      <c r="M71" s="63"/>
      <c r="N71" s="63" t="s">
        <v>156</v>
      </c>
    </row>
    <row r="72" spans="1:14" s="6" customFormat="1" ht="25.5" x14ac:dyDescent="0.25">
      <c r="A72" s="72" t="s">
        <v>220</v>
      </c>
      <c r="B72" s="70" t="str">
        <f t="shared" si="5"/>
        <v>тит 07</v>
      </c>
      <c r="C72" s="71" t="s">
        <v>152</v>
      </c>
      <c r="D72" s="70" t="str">
        <f t="shared" si="6"/>
        <v>1</v>
      </c>
      <c r="E72" s="70" t="str">
        <f t="shared" si="7"/>
        <v>КЖ</v>
      </c>
      <c r="F72" s="69" t="s">
        <v>151</v>
      </c>
      <c r="G72" s="67" t="s">
        <v>22</v>
      </c>
      <c r="H72" s="68" t="s">
        <v>219</v>
      </c>
      <c r="I72" s="67" t="s">
        <v>8</v>
      </c>
      <c r="J72" s="73">
        <f>L72/K72</f>
        <v>1.958</v>
      </c>
      <c r="K72" s="65">
        <v>1.01</v>
      </c>
      <c r="L72" s="83">
        <v>1.9775799999999999</v>
      </c>
      <c r="M72" s="63"/>
      <c r="N72" s="63" t="s">
        <v>149</v>
      </c>
    </row>
    <row r="73" spans="1:14" s="6" customFormat="1" ht="25.5" x14ac:dyDescent="0.25">
      <c r="A73" s="72" t="s">
        <v>218</v>
      </c>
      <c r="B73" s="70" t="str">
        <f t="shared" ref="B73:B104" si="10">B72</f>
        <v>тит 07</v>
      </c>
      <c r="C73" s="71" t="s">
        <v>152</v>
      </c>
      <c r="D73" s="70" t="str">
        <f t="shared" ref="D73:D104" si="11">D72</f>
        <v>1</v>
      </c>
      <c r="E73" s="70" t="str">
        <f t="shared" ref="E73:E104" si="12">E72</f>
        <v>КЖ</v>
      </c>
      <c r="F73" s="75" t="s">
        <v>4</v>
      </c>
      <c r="G73" s="67" t="s">
        <v>57</v>
      </c>
      <c r="H73" s="68" t="s">
        <v>56</v>
      </c>
      <c r="I73" s="67" t="s">
        <v>17</v>
      </c>
      <c r="J73" s="73">
        <f>L73/K73</f>
        <v>800</v>
      </c>
      <c r="K73" s="65">
        <v>1</v>
      </c>
      <c r="L73" s="74">
        <v>800</v>
      </c>
      <c r="M73" s="63"/>
      <c r="N73" s="63" t="s">
        <v>156</v>
      </c>
    </row>
    <row r="74" spans="1:14" s="6" customFormat="1" ht="25.5" x14ac:dyDescent="0.25">
      <c r="A74" s="72" t="s">
        <v>217</v>
      </c>
      <c r="B74" s="70" t="str">
        <f t="shared" si="10"/>
        <v>тит 07</v>
      </c>
      <c r="C74" s="71" t="s">
        <v>152</v>
      </c>
      <c r="D74" s="70" t="str">
        <f t="shared" si="11"/>
        <v>1</v>
      </c>
      <c r="E74" s="70" t="str">
        <f t="shared" si="12"/>
        <v>КЖ</v>
      </c>
      <c r="F74" s="69" t="s">
        <v>151</v>
      </c>
      <c r="G74" s="67" t="s">
        <v>22</v>
      </c>
      <c r="H74" s="68" t="s">
        <v>216</v>
      </c>
      <c r="I74" s="67" t="s">
        <v>17</v>
      </c>
      <c r="J74" s="73">
        <f>L74/K74</f>
        <v>799.99999999999989</v>
      </c>
      <c r="K74" s="65">
        <v>1.1000000000000001</v>
      </c>
      <c r="L74" s="74">
        <v>880</v>
      </c>
      <c r="M74" s="63"/>
      <c r="N74" s="63" t="s">
        <v>156</v>
      </c>
    </row>
    <row r="75" spans="1:14" s="6" customFormat="1" ht="25.5" x14ac:dyDescent="0.25">
      <c r="A75" s="79"/>
      <c r="B75" s="70" t="str">
        <f t="shared" si="10"/>
        <v>тит 07</v>
      </c>
      <c r="C75" s="71" t="s">
        <v>152</v>
      </c>
      <c r="D75" s="70" t="str">
        <f t="shared" si="11"/>
        <v>1</v>
      </c>
      <c r="E75" s="70" t="str">
        <f t="shared" si="12"/>
        <v>КЖ</v>
      </c>
      <c r="F75" s="79"/>
      <c r="G75" s="79"/>
      <c r="H75" s="79" t="s">
        <v>215</v>
      </c>
      <c r="I75" s="79"/>
      <c r="J75" s="73"/>
      <c r="K75" s="82"/>
      <c r="L75" s="79"/>
      <c r="M75" s="79"/>
      <c r="N75" s="63" t="s">
        <v>156</v>
      </c>
    </row>
    <row r="76" spans="1:14" s="6" customFormat="1" ht="25.5" x14ac:dyDescent="0.25">
      <c r="A76" s="72" t="s">
        <v>214</v>
      </c>
      <c r="B76" s="70" t="str">
        <f t="shared" si="10"/>
        <v>тит 07</v>
      </c>
      <c r="C76" s="71" t="s">
        <v>152</v>
      </c>
      <c r="D76" s="70" t="str">
        <f t="shared" si="11"/>
        <v>1</v>
      </c>
      <c r="E76" s="70" t="str">
        <f t="shared" si="12"/>
        <v>КЖ</v>
      </c>
      <c r="F76" s="75" t="s">
        <v>4</v>
      </c>
      <c r="G76" s="67" t="s">
        <v>13</v>
      </c>
      <c r="H76" s="68" t="s">
        <v>12</v>
      </c>
      <c r="I76" s="67" t="s">
        <v>11</v>
      </c>
      <c r="J76" s="73">
        <f t="shared" ref="J76:J94" si="13">L76/K76</f>
        <v>93.69</v>
      </c>
      <c r="K76" s="65">
        <v>1</v>
      </c>
      <c r="L76" s="64">
        <v>93.69</v>
      </c>
      <c r="M76" s="63"/>
      <c r="N76" s="63" t="s">
        <v>156</v>
      </c>
    </row>
    <row r="77" spans="1:14" s="6" customFormat="1" ht="25.5" x14ac:dyDescent="0.25">
      <c r="A77" s="72" t="s">
        <v>213</v>
      </c>
      <c r="B77" s="70" t="str">
        <f t="shared" si="10"/>
        <v>тит 07</v>
      </c>
      <c r="C77" s="71" t="s">
        <v>152</v>
      </c>
      <c r="D77" s="70" t="str">
        <f t="shared" si="11"/>
        <v>1</v>
      </c>
      <c r="E77" s="70" t="str">
        <f t="shared" si="12"/>
        <v>КЖ</v>
      </c>
      <c r="F77" s="75" t="s">
        <v>212</v>
      </c>
      <c r="G77" s="67" t="s">
        <v>3</v>
      </c>
      <c r="H77" s="68" t="s">
        <v>2</v>
      </c>
      <c r="I77" s="67" t="s">
        <v>1</v>
      </c>
      <c r="J77" s="73">
        <f t="shared" si="13"/>
        <v>17707.41</v>
      </c>
      <c r="K77" s="65">
        <v>1</v>
      </c>
      <c r="L77" s="64">
        <v>17707.41</v>
      </c>
      <c r="M77" s="63"/>
      <c r="N77" s="63" t="s">
        <v>156</v>
      </c>
    </row>
    <row r="78" spans="1:14" s="6" customFormat="1" ht="25.5" x14ac:dyDescent="0.25">
      <c r="A78" s="72" t="s">
        <v>211</v>
      </c>
      <c r="B78" s="70" t="str">
        <f t="shared" si="10"/>
        <v>тит 07</v>
      </c>
      <c r="C78" s="71" t="s">
        <v>152</v>
      </c>
      <c r="D78" s="70" t="str">
        <f t="shared" si="11"/>
        <v>1</v>
      </c>
      <c r="E78" s="70" t="str">
        <f t="shared" si="12"/>
        <v>КЖ</v>
      </c>
      <c r="F78" s="75" t="s">
        <v>4</v>
      </c>
      <c r="G78" s="67" t="s">
        <v>210</v>
      </c>
      <c r="H78" s="68" t="s">
        <v>209</v>
      </c>
      <c r="I78" s="67" t="s">
        <v>11</v>
      </c>
      <c r="J78" s="73">
        <f t="shared" si="13"/>
        <v>9.5760000000000005</v>
      </c>
      <c r="K78" s="65">
        <v>1</v>
      </c>
      <c r="L78" s="65">
        <v>9.5760000000000005</v>
      </c>
      <c r="M78" s="63"/>
      <c r="N78" s="63" t="s">
        <v>156</v>
      </c>
    </row>
    <row r="79" spans="1:14" s="6" customFormat="1" ht="25.5" x14ac:dyDescent="0.25">
      <c r="A79" s="72" t="s">
        <v>208</v>
      </c>
      <c r="B79" s="70" t="str">
        <f t="shared" si="10"/>
        <v>тит 07</v>
      </c>
      <c r="C79" s="71" t="s">
        <v>152</v>
      </c>
      <c r="D79" s="70" t="str">
        <f t="shared" si="11"/>
        <v>1</v>
      </c>
      <c r="E79" s="70" t="str">
        <f t="shared" si="12"/>
        <v>КЖ</v>
      </c>
      <c r="F79" s="75" t="s">
        <v>4</v>
      </c>
      <c r="G79" s="67" t="s">
        <v>207</v>
      </c>
      <c r="H79" s="68" t="s">
        <v>206</v>
      </c>
      <c r="I79" s="67" t="s">
        <v>11</v>
      </c>
      <c r="J79" s="73">
        <f t="shared" si="13"/>
        <v>63.03</v>
      </c>
      <c r="K79" s="65">
        <v>1</v>
      </c>
      <c r="L79" s="64">
        <v>63.03</v>
      </c>
      <c r="M79" s="63"/>
      <c r="N79" s="63" t="s">
        <v>156</v>
      </c>
    </row>
    <row r="80" spans="1:14" s="6" customFormat="1" ht="25.5" x14ac:dyDescent="0.25">
      <c r="A80" s="72" t="s">
        <v>205</v>
      </c>
      <c r="B80" s="70" t="str">
        <f t="shared" si="10"/>
        <v>тит 07</v>
      </c>
      <c r="C80" s="71" t="s">
        <v>152</v>
      </c>
      <c r="D80" s="70" t="str">
        <f t="shared" si="11"/>
        <v>1</v>
      </c>
      <c r="E80" s="70" t="str">
        <f t="shared" si="12"/>
        <v>КЖ</v>
      </c>
      <c r="F80" s="69" t="s">
        <v>151</v>
      </c>
      <c r="G80" s="67" t="s">
        <v>22</v>
      </c>
      <c r="H80" s="68" t="s">
        <v>204</v>
      </c>
      <c r="I80" s="67" t="s">
        <v>14</v>
      </c>
      <c r="J80" s="73">
        <f t="shared" si="13"/>
        <v>17.779999999999998</v>
      </c>
      <c r="K80" s="65">
        <v>1.26</v>
      </c>
      <c r="L80" s="81">
        <v>22.402799999999999</v>
      </c>
      <c r="M80" s="63"/>
      <c r="N80" s="63" t="s">
        <v>156</v>
      </c>
    </row>
    <row r="81" spans="1:14" s="6" customFormat="1" ht="25.5" x14ac:dyDescent="0.25">
      <c r="A81" s="72" t="s">
        <v>203</v>
      </c>
      <c r="B81" s="70" t="str">
        <f t="shared" si="10"/>
        <v>тит 07</v>
      </c>
      <c r="C81" s="71" t="s">
        <v>152</v>
      </c>
      <c r="D81" s="70" t="str">
        <f t="shared" si="11"/>
        <v>1</v>
      </c>
      <c r="E81" s="70" t="str">
        <f t="shared" si="12"/>
        <v>КЖ</v>
      </c>
      <c r="F81" s="69" t="s">
        <v>151</v>
      </c>
      <c r="G81" s="67" t="s">
        <v>22</v>
      </c>
      <c r="H81" s="68" t="s">
        <v>202</v>
      </c>
      <c r="I81" s="67" t="s">
        <v>14</v>
      </c>
      <c r="J81" s="73">
        <f t="shared" si="13"/>
        <v>45.25</v>
      </c>
      <c r="K81" s="65">
        <v>1.22</v>
      </c>
      <c r="L81" s="65">
        <v>55.204999999999998</v>
      </c>
      <c r="M81" s="63"/>
      <c r="N81" s="63" t="s">
        <v>156</v>
      </c>
    </row>
    <row r="82" spans="1:14" s="6" customFormat="1" ht="25.5" x14ac:dyDescent="0.25">
      <c r="A82" s="72" t="s">
        <v>201</v>
      </c>
      <c r="B82" s="70" t="str">
        <f t="shared" si="10"/>
        <v>тит 07</v>
      </c>
      <c r="C82" s="71" t="s">
        <v>152</v>
      </c>
      <c r="D82" s="70" t="str">
        <f t="shared" si="11"/>
        <v>1</v>
      </c>
      <c r="E82" s="70" t="str">
        <f t="shared" si="12"/>
        <v>КЖ</v>
      </c>
      <c r="F82" s="75" t="s">
        <v>4</v>
      </c>
      <c r="G82" s="67" t="s">
        <v>200</v>
      </c>
      <c r="H82" s="68" t="s">
        <v>199</v>
      </c>
      <c r="I82" s="67" t="s">
        <v>14</v>
      </c>
      <c r="J82" s="73">
        <f t="shared" si="13"/>
        <v>2.2799999999999998</v>
      </c>
      <c r="K82" s="65">
        <v>1</v>
      </c>
      <c r="L82" s="64">
        <v>2.2799999999999998</v>
      </c>
      <c r="M82" s="63"/>
      <c r="N82" s="63" t="s">
        <v>156</v>
      </c>
    </row>
    <row r="83" spans="1:14" s="6" customFormat="1" ht="25.5" x14ac:dyDescent="0.25">
      <c r="A83" s="72" t="s">
        <v>198</v>
      </c>
      <c r="B83" s="70" t="str">
        <f t="shared" si="10"/>
        <v>тит 07</v>
      </c>
      <c r="C83" s="71" t="s">
        <v>152</v>
      </c>
      <c r="D83" s="70" t="str">
        <f t="shared" si="11"/>
        <v>1</v>
      </c>
      <c r="E83" s="70" t="str">
        <f t="shared" si="12"/>
        <v>КЖ</v>
      </c>
      <c r="F83" s="69" t="s">
        <v>151</v>
      </c>
      <c r="G83" s="67" t="s">
        <v>22</v>
      </c>
      <c r="H83" s="68" t="s">
        <v>197</v>
      </c>
      <c r="I83" s="67" t="s">
        <v>14</v>
      </c>
      <c r="J83" s="73">
        <f t="shared" si="13"/>
        <v>2.2800000000000002</v>
      </c>
      <c r="K83" s="65">
        <v>1.02</v>
      </c>
      <c r="L83" s="64">
        <v>2.3256000000000001</v>
      </c>
      <c r="M83" s="63"/>
      <c r="N83" s="63" t="s">
        <v>156</v>
      </c>
    </row>
    <row r="84" spans="1:14" s="6" customFormat="1" ht="25.5" x14ac:dyDescent="0.25">
      <c r="A84" s="72" t="s">
        <v>196</v>
      </c>
      <c r="B84" s="70" t="str">
        <f t="shared" si="10"/>
        <v>тит 07</v>
      </c>
      <c r="C84" s="71" t="s">
        <v>152</v>
      </c>
      <c r="D84" s="70" t="str">
        <f t="shared" si="11"/>
        <v>1</v>
      </c>
      <c r="E84" s="70" t="str">
        <f t="shared" si="12"/>
        <v>КЖ</v>
      </c>
      <c r="F84" s="75" t="s">
        <v>4</v>
      </c>
      <c r="G84" s="67" t="s">
        <v>195</v>
      </c>
      <c r="H84" s="68" t="s">
        <v>194</v>
      </c>
      <c r="I84" s="67" t="s">
        <v>14</v>
      </c>
      <c r="J84" s="73">
        <f t="shared" si="13"/>
        <v>11.19</v>
      </c>
      <c r="K84" s="65">
        <v>1</v>
      </c>
      <c r="L84" s="64">
        <v>11.19</v>
      </c>
      <c r="M84" s="63"/>
      <c r="N84" s="63" t="s">
        <v>156</v>
      </c>
    </row>
    <row r="85" spans="1:14" s="6" customFormat="1" ht="25.5" x14ac:dyDescent="0.25">
      <c r="A85" s="72" t="s">
        <v>193</v>
      </c>
      <c r="B85" s="70" t="str">
        <f t="shared" si="10"/>
        <v>тит 07</v>
      </c>
      <c r="C85" s="71" t="s">
        <v>152</v>
      </c>
      <c r="D85" s="70" t="str">
        <f t="shared" si="11"/>
        <v>1</v>
      </c>
      <c r="E85" s="70" t="str">
        <f t="shared" si="12"/>
        <v>КЖ</v>
      </c>
      <c r="F85" s="69" t="s">
        <v>151</v>
      </c>
      <c r="G85" s="67" t="s">
        <v>22</v>
      </c>
      <c r="H85" s="68" t="s">
        <v>192</v>
      </c>
      <c r="I85" s="67" t="s">
        <v>14</v>
      </c>
      <c r="J85" s="73">
        <f t="shared" si="13"/>
        <v>11.19</v>
      </c>
      <c r="K85" s="65">
        <v>1.0149999999999999</v>
      </c>
      <c r="L85" s="64">
        <v>11.357849999999999</v>
      </c>
      <c r="M85" s="63"/>
      <c r="N85" s="63" t="s">
        <v>156</v>
      </c>
    </row>
    <row r="86" spans="1:14" s="6" customFormat="1" ht="25.5" x14ac:dyDescent="0.25">
      <c r="A86" s="72" t="s">
        <v>191</v>
      </c>
      <c r="B86" s="70" t="str">
        <f t="shared" si="10"/>
        <v>тит 07</v>
      </c>
      <c r="C86" s="71" t="s">
        <v>152</v>
      </c>
      <c r="D86" s="70" t="str">
        <f t="shared" si="11"/>
        <v>1</v>
      </c>
      <c r="E86" s="70" t="str">
        <f t="shared" si="12"/>
        <v>КЖ</v>
      </c>
      <c r="F86" s="69" t="s">
        <v>151</v>
      </c>
      <c r="G86" s="67" t="s">
        <v>22</v>
      </c>
      <c r="H86" s="68" t="s">
        <v>190</v>
      </c>
      <c r="I86" s="67" t="s">
        <v>8</v>
      </c>
      <c r="J86" s="73">
        <f t="shared" si="13"/>
        <v>3.39E-2</v>
      </c>
      <c r="K86" s="65">
        <v>1.01</v>
      </c>
      <c r="L86" s="65">
        <v>3.4238999999999999E-2</v>
      </c>
      <c r="M86" s="63"/>
      <c r="N86" s="63" t="s">
        <v>149</v>
      </c>
    </row>
    <row r="87" spans="1:14" s="6" customFormat="1" ht="25.5" x14ac:dyDescent="0.25">
      <c r="A87" s="72" t="s">
        <v>189</v>
      </c>
      <c r="B87" s="70" t="str">
        <f t="shared" si="10"/>
        <v>тит 07</v>
      </c>
      <c r="C87" s="71" t="s">
        <v>152</v>
      </c>
      <c r="D87" s="70" t="str">
        <f t="shared" si="11"/>
        <v>1</v>
      </c>
      <c r="E87" s="70" t="str">
        <f t="shared" si="12"/>
        <v>КЖ</v>
      </c>
      <c r="F87" s="69" t="s">
        <v>151</v>
      </c>
      <c r="G87" s="67" t="s">
        <v>22</v>
      </c>
      <c r="H87" s="68" t="s">
        <v>188</v>
      </c>
      <c r="I87" s="67" t="s">
        <v>8</v>
      </c>
      <c r="J87" s="73">
        <f t="shared" si="13"/>
        <v>1.5800000000000002E-2</v>
      </c>
      <c r="K87" s="65">
        <v>1.01</v>
      </c>
      <c r="L87" s="65">
        <v>1.5958E-2</v>
      </c>
      <c r="M87" s="63"/>
      <c r="N87" s="63" t="str">
        <f>N86</f>
        <v xml:space="preserve"> РН-Д-01.1-07-КЖ, Приказ Минстроя России № 15/пр от 16.01.2020 г.</v>
      </c>
    </row>
    <row r="88" spans="1:14" s="6" customFormat="1" ht="25.5" x14ac:dyDescent="0.25">
      <c r="A88" s="72" t="s">
        <v>187</v>
      </c>
      <c r="B88" s="70" t="str">
        <f t="shared" si="10"/>
        <v>тит 07</v>
      </c>
      <c r="C88" s="71" t="s">
        <v>152</v>
      </c>
      <c r="D88" s="70" t="str">
        <f t="shared" si="11"/>
        <v>1</v>
      </c>
      <c r="E88" s="70" t="str">
        <f t="shared" si="12"/>
        <v>КЖ</v>
      </c>
      <c r="F88" s="69" t="s">
        <v>151</v>
      </c>
      <c r="G88" s="67" t="s">
        <v>22</v>
      </c>
      <c r="H88" s="68" t="s">
        <v>186</v>
      </c>
      <c r="I88" s="67" t="s">
        <v>8</v>
      </c>
      <c r="J88" s="73">
        <f t="shared" si="13"/>
        <v>0.12619999999999998</v>
      </c>
      <c r="K88" s="65">
        <v>1.01</v>
      </c>
      <c r="L88" s="65">
        <v>0.12746199999999999</v>
      </c>
      <c r="M88" s="63"/>
      <c r="N88" s="63" t="str">
        <f>N87</f>
        <v xml:space="preserve"> РН-Д-01.1-07-КЖ, Приказ Минстроя России № 15/пр от 16.01.2020 г.</v>
      </c>
    </row>
    <row r="89" spans="1:14" s="6" customFormat="1" ht="25.5" x14ac:dyDescent="0.25">
      <c r="A89" s="72" t="s">
        <v>185</v>
      </c>
      <c r="B89" s="70" t="str">
        <f t="shared" si="10"/>
        <v>тит 07</v>
      </c>
      <c r="C89" s="71" t="s">
        <v>152</v>
      </c>
      <c r="D89" s="70" t="str">
        <f t="shared" si="11"/>
        <v>1</v>
      </c>
      <c r="E89" s="70" t="str">
        <f t="shared" si="12"/>
        <v>КЖ</v>
      </c>
      <c r="F89" s="69" t="s">
        <v>151</v>
      </c>
      <c r="G89" s="67" t="s">
        <v>22</v>
      </c>
      <c r="H89" s="68" t="s">
        <v>184</v>
      </c>
      <c r="I89" s="67" t="s">
        <v>8</v>
      </c>
      <c r="J89" s="80">
        <f t="shared" si="13"/>
        <v>0.97273960396039605</v>
      </c>
      <c r="K89" s="65">
        <v>1.01</v>
      </c>
      <c r="L89" s="80">
        <v>0.98246699999999998</v>
      </c>
      <c r="M89" s="63"/>
      <c r="N89" s="63" t="str">
        <f>N88</f>
        <v xml:space="preserve"> РН-Д-01.1-07-КЖ, Приказ Минстроя России № 15/пр от 16.01.2020 г.</v>
      </c>
    </row>
    <row r="90" spans="1:14" s="6" customFormat="1" ht="25.5" x14ac:dyDescent="0.25">
      <c r="A90" s="72" t="s">
        <v>183</v>
      </c>
      <c r="B90" s="70" t="str">
        <f t="shared" si="10"/>
        <v>тит 07</v>
      </c>
      <c r="C90" s="71" t="s">
        <v>152</v>
      </c>
      <c r="D90" s="70" t="str">
        <f t="shared" si="11"/>
        <v>1</v>
      </c>
      <c r="E90" s="70" t="str">
        <f t="shared" si="12"/>
        <v>КЖ</v>
      </c>
      <c r="F90" s="69" t="s">
        <v>151</v>
      </c>
      <c r="G90" s="67" t="s">
        <v>22</v>
      </c>
      <c r="H90" s="68" t="s">
        <v>182</v>
      </c>
      <c r="I90" s="67" t="s">
        <v>8</v>
      </c>
      <c r="J90" s="73">
        <f t="shared" si="13"/>
        <v>0.62739999999999996</v>
      </c>
      <c r="K90" s="65">
        <v>1.01</v>
      </c>
      <c r="L90" s="65">
        <v>0.63367399999999996</v>
      </c>
      <c r="M90" s="63"/>
      <c r="N90" s="63" t="str">
        <f>N89</f>
        <v xml:space="preserve"> РН-Д-01.1-07-КЖ, Приказ Минстроя России № 15/пр от 16.01.2020 г.</v>
      </c>
    </row>
    <row r="91" spans="1:14" s="6" customFormat="1" ht="38.25" x14ac:dyDescent="0.25">
      <c r="A91" s="72" t="s">
        <v>181</v>
      </c>
      <c r="B91" s="70" t="str">
        <f t="shared" si="10"/>
        <v>тит 07</v>
      </c>
      <c r="C91" s="71" t="s">
        <v>152</v>
      </c>
      <c r="D91" s="70" t="str">
        <f t="shared" si="11"/>
        <v>1</v>
      </c>
      <c r="E91" s="70" t="str">
        <f t="shared" si="12"/>
        <v>КЖ</v>
      </c>
      <c r="F91" s="75" t="s">
        <v>4</v>
      </c>
      <c r="G91" s="67" t="s">
        <v>180</v>
      </c>
      <c r="H91" s="68" t="s">
        <v>179</v>
      </c>
      <c r="I91" s="67" t="s">
        <v>14</v>
      </c>
      <c r="J91" s="73">
        <f t="shared" si="13"/>
        <v>0.04</v>
      </c>
      <c r="K91" s="65">
        <v>1</v>
      </c>
      <c r="L91" s="64">
        <v>0.04</v>
      </c>
      <c r="M91" s="63"/>
      <c r="N91" s="63" t="s">
        <v>156</v>
      </c>
    </row>
    <row r="92" spans="1:14" s="6" customFormat="1" ht="25.5" x14ac:dyDescent="0.25">
      <c r="A92" s="72" t="s">
        <v>178</v>
      </c>
      <c r="B92" s="70" t="str">
        <f t="shared" si="10"/>
        <v>тит 07</v>
      </c>
      <c r="C92" s="71" t="s">
        <v>152</v>
      </c>
      <c r="D92" s="70" t="str">
        <f t="shared" si="11"/>
        <v>1</v>
      </c>
      <c r="E92" s="70" t="str">
        <f t="shared" si="12"/>
        <v>КЖ</v>
      </c>
      <c r="F92" s="69" t="s">
        <v>151</v>
      </c>
      <c r="G92" s="67" t="s">
        <v>22</v>
      </c>
      <c r="H92" s="68" t="s">
        <v>177</v>
      </c>
      <c r="I92" s="67" t="s">
        <v>41</v>
      </c>
      <c r="J92" s="73">
        <f t="shared" si="13"/>
        <v>10</v>
      </c>
      <c r="K92" s="65">
        <v>1</v>
      </c>
      <c r="L92" s="74">
        <v>10</v>
      </c>
      <c r="M92" s="63"/>
      <c r="N92" s="63" t="s">
        <v>156</v>
      </c>
    </row>
    <row r="93" spans="1:14" s="6" customFormat="1" ht="25.5" x14ac:dyDescent="0.25">
      <c r="A93" s="72" t="s">
        <v>176</v>
      </c>
      <c r="B93" s="70" t="str">
        <f t="shared" si="10"/>
        <v>тит 07</v>
      </c>
      <c r="C93" s="71" t="s">
        <v>152</v>
      </c>
      <c r="D93" s="70" t="str">
        <f t="shared" si="11"/>
        <v>1</v>
      </c>
      <c r="E93" s="70" t="str">
        <f t="shared" si="12"/>
        <v>КЖ</v>
      </c>
      <c r="F93" s="75" t="s">
        <v>4</v>
      </c>
      <c r="G93" s="67" t="s">
        <v>175</v>
      </c>
      <c r="H93" s="68" t="s">
        <v>174</v>
      </c>
      <c r="I93" s="67" t="s">
        <v>173</v>
      </c>
      <c r="J93" s="73">
        <f t="shared" si="13"/>
        <v>0.87</v>
      </c>
      <c r="K93" s="65">
        <v>1</v>
      </c>
      <c r="L93" s="64">
        <v>0.87</v>
      </c>
      <c r="M93" s="63"/>
      <c r="N93" s="63" t="s">
        <v>156</v>
      </c>
    </row>
    <row r="94" spans="1:14" s="6" customFormat="1" ht="38.25" x14ac:dyDescent="0.25">
      <c r="A94" s="72" t="s">
        <v>172</v>
      </c>
      <c r="B94" s="70" t="str">
        <f t="shared" si="10"/>
        <v>тит 07</v>
      </c>
      <c r="C94" s="71" t="s">
        <v>152</v>
      </c>
      <c r="D94" s="70" t="str">
        <f t="shared" si="11"/>
        <v>1</v>
      </c>
      <c r="E94" s="70" t="str">
        <f t="shared" si="12"/>
        <v>КЖ</v>
      </c>
      <c r="F94" s="69" t="s">
        <v>151</v>
      </c>
      <c r="G94" s="67" t="s">
        <v>22</v>
      </c>
      <c r="H94" s="68" t="s">
        <v>171</v>
      </c>
      <c r="I94" s="67" t="s">
        <v>41</v>
      </c>
      <c r="J94" s="73">
        <f t="shared" si="13"/>
        <v>330.59999999999997</v>
      </c>
      <c r="K94" s="65">
        <v>1.02</v>
      </c>
      <c r="L94" s="65">
        <v>337.21199999999999</v>
      </c>
      <c r="M94" s="63"/>
      <c r="N94" s="63" t="s">
        <v>156</v>
      </c>
    </row>
    <row r="95" spans="1:14" s="6" customFormat="1" ht="35.25" customHeight="1" x14ac:dyDescent="0.25">
      <c r="A95" s="77"/>
      <c r="B95" s="70" t="str">
        <f t="shared" si="10"/>
        <v>тит 07</v>
      </c>
      <c r="C95" s="71" t="s">
        <v>152</v>
      </c>
      <c r="D95" s="70" t="str">
        <f t="shared" si="11"/>
        <v>1</v>
      </c>
      <c r="E95" s="70" t="str">
        <f t="shared" si="12"/>
        <v>КЖ</v>
      </c>
      <c r="F95" s="77"/>
      <c r="G95" s="77"/>
      <c r="H95" s="79" t="s">
        <v>170</v>
      </c>
      <c r="I95" s="77"/>
      <c r="J95" s="73"/>
      <c r="K95" s="78"/>
      <c r="L95" s="77"/>
      <c r="M95" s="77"/>
      <c r="N95" s="63" t="s">
        <v>156</v>
      </c>
    </row>
    <row r="96" spans="1:14" s="6" customFormat="1" ht="35.25" customHeight="1" x14ac:dyDescent="0.25">
      <c r="A96" s="72" t="s">
        <v>169</v>
      </c>
      <c r="B96" s="70" t="str">
        <f t="shared" si="10"/>
        <v>тит 07</v>
      </c>
      <c r="C96" s="71" t="s">
        <v>152</v>
      </c>
      <c r="D96" s="70" t="str">
        <f t="shared" si="11"/>
        <v>1</v>
      </c>
      <c r="E96" s="70" t="str">
        <f t="shared" si="12"/>
        <v>КЖ</v>
      </c>
      <c r="F96" s="75" t="s">
        <v>4</v>
      </c>
      <c r="G96" s="67" t="s">
        <v>38</v>
      </c>
      <c r="H96" s="68" t="s">
        <v>37</v>
      </c>
      <c r="I96" s="67" t="s">
        <v>36</v>
      </c>
      <c r="J96" s="73">
        <f>L96/K96</f>
        <v>27.5</v>
      </c>
      <c r="K96" s="65">
        <v>1</v>
      </c>
      <c r="L96" s="76">
        <v>27.5</v>
      </c>
      <c r="M96" s="63"/>
      <c r="N96" s="63" t="s">
        <v>156</v>
      </c>
    </row>
    <row r="97" spans="1:15" s="6" customFormat="1" ht="35.25" customHeight="1" x14ac:dyDescent="0.25">
      <c r="A97" s="72" t="s">
        <v>168</v>
      </c>
      <c r="B97" s="70" t="str">
        <f t="shared" si="10"/>
        <v>тит 07</v>
      </c>
      <c r="C97" s="71" t="s">
        <v>152</v>
      </c>
      <c r="D97" s="70" t="str">
        <f t="shared" si="11"/>
        <v>1</v>
      </c>
      <c r="E97" s="70" t="str">
        <f t="shared" si="12"/>
        <v>КЖ</v>
      </c>
      <c r="F97" s="69" t="s">
        <v>151</v>
      </c>
      <c r="G97" s="67" t="s">
        <v>22</v>
      </c>
      <c r="H97" s="68" t="s">
        <v>167</v>
      </c>
      <c r="I97" s="67" t="s">
        <v>27</v>
      </c>
      <c r="J97" s="73">
        <f>L97/K97</f>
        <v>55</v>
      </c>
      <c r="K97" s="65">
        <v>1.03</v>
      </c>
      <c r="L97" s="64">
        <v>56.65</v>
      </c>
      <c r="M97" s="63"/>
      <c r="N97" s="63" t="str">
        <f>N96</f>
        <v xml:space="preserve"> РН-Д-01.1-07-КЖ</v>
      </c>
    </row>
    <row r="98" spans="1:15" s="5" customFormat="1" ht="25.5" x14ac:dyDescent="0.25">
      <c r="A98" s="77"/>
      <c r="B98" s="70" t="str">
        <f t="shared" si="10"/>
        <v>тит 07</v>
      </c>
      <c r="C98" s="71" t="s">
        <v>152</v>
      </c>
      <c r="D98" s="70" t="str">
        <f t="shared" si="11"/>
        <v>1</v>
      </c>
      <c r="E98" s="70" t="str">
        <f t="shared" si="12"/>
        <v>КЖ</v>
      </c>
      <c r="F98" s="77"/>
      <c r="G98" s="77"/>
      <c r="H98" s="79" t="s">
        <v>166</v>
      </c>
      <c r="I98" s="77"/>
      <c r="J98" s="73"/>
      <c r="K98" s="78"/>
      <c r="L98" s="77"/>
      <c r="M98" s="77"/>
      <c r="N98" s="63" t="s">
        <v>156</v>
      </c>
      <c r="O98" s="6"/>
    </row>
    <row r="99" spans="1:15" ht="25.5" x14ac:dyDescent="0.25">
      <c r="A99" s="72" t="s">
        <v>165</v>
      </c>
      <c r="B99" s="70" t="str">
        <f t="shared" si="10"/>
        <v>тит 07</v>
      </c>
      <c r="C99" s="71" t="s">
        <v>152</v>
      </c>
      <c r="D99" s="70" t="str">
        <f t="shared" si="11"/>
        <v>1</v>
      </c>
      <c r="E99" s="70" t="str">
        <f t="shared" si="12"/>
        <v>КЖ</v>
      </c>
      <c r="F99" s="75" t="s">
        <v>4</v>
      </c>
      <c r="G99" s="67" t="s">
        <v>164</v>
      </c>
      <c r="H99" s="68" t="s">
        <v>163</v>
      </c>
      <c r="I99" s="67" t="s">
        <v>8</v>
      </c>
      <c r="J99" s="73">
        <f t="shared" ref="J99:J104" si="14">L99/K99</f>
        <v>0.38490000000000002</v>
      </c>
      <c r="K99" s="65">
        <v>1</v>
      </c>
      <c r="L99" s="76">
        <v>0.38490000000000002</v>
      </c>
      <c r="M99" s="63"/>
      <c r="N99" s="63" t="s">
        <v>156</v>
      </c>
    </row>
    <row r="100" spans="1:15" ht="51" x14ac:dyDescent="0.25">
      <c r="A100" s="72" t="s">
        <v>162</v>
      </c>
      <c r="B100" s="70" t="str">
        <f t="shared" si="10"/>
        <v>тит 07</v>
      </c>
      <c r="C100" s="71" t="s">
        <v>152</v>
      </c>
      <c r="D100" s="70" t="str">
        <f t="shared" si="11"/>
        <v>1</v>
      </c>
      <c r="E100" s="70" t="str">
        <f t="shared" si="12"/>
        <v>КЖ</v>
      </c>
      <c r="F100" s="69" t="s">
        <v>151</v>
      </c>
      <c r="G100" s="67" t="s">
        <v>22</v>
      </c>
      <c r="H100" s="68" t="s">
        <v>161</v>
      </c>
      <c r="I100" s="67" t="s">
        <v>43</v>
      </c>
      <c r="J100" s="66">
        <f t="shared" si="14"/>
        <v>6.1544611453488374</v>
      </c>
      <c r="K100" s="65">
        <v>1.032</v>
      </c>
      <c r="L100" s="64">
        <f>6351.403902/1000</f>
        <v>6.3514039020000004</v>
      </c>
      <c r="M100" s="63"/>
      <c r="N100" s="63" t="s">
        <v>156</v>
      </c>
    </row>
    <row r="101" spans="1:15" ht="25.5" x14ac:dyDescent="0.25">
      <c r="A101" s="72" t="s">
        <v>160</v>
      </c>
      <c r="B101" s="70" t="str">
        <f t="shared" si="10"/>
        <v>тит 07</v>
      </c>
      <c r="C101" s="71" t="s">
        <v>152</v>
      </c>
      <c r="D101" s="70" t="str">
        <f t="shared" si="11"/>
        <v>1</v>
      </c>
      <c r="E101" s="70" t="str">
        <f t="shared" si="12"/>
        <v>КЖ</v>
      </c>
      <c r="F101" s="75" t="s">
        <v>4</v>
      </c>
      <c r="G101" s="67" t="s">
        <v>159</v>
      </c>
      <c r="H101" s="68" t="s">
        <v>158</v>
      </c>
      <c r="I101" s="67" t="s">
        <v>8</v>
      </c>
      <c r="J101" s="73">
        <f t="shared" si="14"/>
        <v>0.38490000000000002</v>
      </c>
      <c r="K101" s="65">
        <v>1</v>
      </c>
      <c r="L101" s="76">
        <v>0.38490000000000002</v>
      </c>
      <c r="M101" s="63"/>
      <c r="N101" s="63" t="s">
        <v>156</v>
      </c>
    </row>
    <row r="102" spans="1:15" ht="38.25" x14ac:dyDescent="0.25">
      <c r="A102" s="72" t="s">
        <v>157</v>
      </c>
      <c r="B102" s="70" t="str">
        <f t="shared" si="10"/>
        <v>тит 07</v>
      </c>
      <c r="C102" s="71" t="s">
        <v>152</v>
      </c>
      <c r="D102" s="70" t="str">
        <f t="shared" si="11"/>
        <v>1</v>
      </c>
      <c r="E102" s="70" t="str">
        <f t="shared" si="12"/>
        <v>КЖ</v>
      </c>
      <c r="F102" s="75" t="s">
        <v>4</v>
      </c>
      <c r="G102" s="67" t="s">
        <v>124</v>
      </c>
      <c r="H102" s="68" t="s">
        <v>123</v>
      </c>
      <c r="I102" s="67" t="s">
        <v>17</v>
      </c>
      <c r="J102" s="73">
        <f t="shared" si="14"/>
        <v>6</v>
      </c>
      <c r="K102" s="65">
        <v>1</v>
      </c>
      <c r="L102" s="74">
        <v>6</v>
      </c>
      <c r="M102" s="63"/>
      <c r="N102" s="63" t="s">
        <v>156</v>
      </c>
    </row>
    <row r="103" spans="1:15" ht="25.5" x14ac:dyDescent="0.25">
      <c r="A103" s="72" t="s">
        <v>155</v>
      </c>
      <c r="B103" s="70" t="str">
        <f t="shared" si="10"/>
        <v>тит 07</v>
      </c>
      <c r="C103" s="71" t="s">
        <v>152</v>
      </c>
      <c r="D103" s="70" t="str">
        <f t="shared" si="11"/>
        <v>1</v>
      </c>
      <c r="E103" s="70" t="str">
        <f t="shared" si="12"/>
        <v>КЖ</v>
      </c>
      <c r="F103" s="69" t="s">
        <v>151</v>
      </c>
      <c r="G103" s="67" t="s">
        <v>22</v>
      </c>
      <c r="H103" s="68" t="s">
        <v>154</v>
      </c>
      <c r="I103" s="67" t="s">
        <v>17</v>
      </c>
      <c r="J103" s="73">
        <f t="shared" si="14"/>
        <v>0.7</v>
      </c>
      <c r="K103" s="65">
        <v>1.03</v>
      </c>
      <c r="L103" s="65">
        <v>0.72099999999999997</v>
      </c>
      <c r="M103" s="63"/>
      <c r="N103" s="63" t="s">
        <v>149</v>
      </c>
    </row>
    <row r="104" spans="1:15" ht="25.5" x14ac:dyDescent="0.25">
      <c r="A104" s="72" t="s">
        <v>153</v>
      </c>
      <c r="B104" s="70" t="str">
        <f t="shared" si="10"/>
        <v>тит 07</v>
      </c>
      <c r="C104" s="71" t="s">
        <v>152</v>
      </c>
      <c r="D104" s="70" t="str">
        <f t="shared" si="11"/>
        <v>1</v>
      </c>
      <c r="E104" s="70" t="str">
        <f t="shared" si="12"/>
        <v>КЖ</v>
      </c>
      <c r="F104" s="69" t="s">
        <v>151</v>
      </c>
      <c r="G104" s="67" t="s">
        <v>22</v>
      </c>
      <c r="H104" s="68" t="s">
        <v>150</v>
      </c>
      <c r="I104" s="67" t="s">
        <v>27</v>
      </c>
      <c r="J104" s="66">
        <f t="shared" si="14"/>
        <v>1.0970873786407767</v>
      </c>
      <c r="K104" s="65">
        <v>1.03</v>
      </c>
      <c r="L104" s="64">
        <v>1.1299999999999999</v>
      </c>
      <c r="M104" s="63"/>
      <c r="N104" s="63" t="s">
        <v>149</v>
      </c>
    </row>
  </sheetData>
  <autoFilter ref="A5:N104"/>
  <mergeCells count="2">
    <mergeCell ref="A2:N2"/>
    <mergeCell ref="A3:N3"/>
  </mergeCells>
  <dataValidations count="1">
    <dataValidation type="list" allowBlank="1" showInputMessage="1" sqref="F6 F12:F14 F17 F19:F24 F26 F28:F34 F37:F38 F41 F44 F46:F50 F52 F54:F56 F60 F62:F64 F66 F68 F71:F72 F74 F80:F81 F83 F85:F90 F92 F94 F97 F100 F103:F104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1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16"/>
  <sheetViews>
    <sheetView view="pageBreakPreview" zoomScale="60" zoomScaleNormal="85" workbookViewId="0">
      <pane ySplit="6" topLeftCell="A160" activePane="bottomLeft" state="frozen"/>
      <selection pane="bottomLeft" activeCell="U11" sqref="U11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12.42578125" style="1" customWidth="1"/>
    <col min="10" max="10" width="11.570312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2.75" customHeight="1" x14ac:dyDescent="0.25">
      <c r="C1" s="41"/>
      <c r="D1" s="41"/>
      <c r="E1" s="41"/>
      <c r="L1" s="41"/>
      <c r="M1" s="41"/>
      <c r="N1" s="41"/>
    </row>
    <row r="2" spans="1:15" ht="21" customHeight="1" x14ac:dyDescent="0.25">
      <c r="A2" s="325" t="s">
        <v>484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5" ht="33.75" customHeight="1" x14ac:dyDescent="0.25">
      <c r="A3" s="326" t="s">
        <v>947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5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00.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  <c r="O5" s="34"/>
    </row>
    <row r="6" spans="1:15" s="5" customFormat="1" ht="12.75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  <c r="O6" s="6"/>
    </row>
    <row r="7" spans="1:15" s="5" customFormat="1" ht="24" customHeight="1" x14ac:dyDescent="0.25">
      <c r="A7" s="28"/>
      <c r="B7" s="28"/>
      <c r="C7" s="28"/>
      <c r="D7" s="28"/>
      <c r="E7" s="28"/>
      <c r="F7" s="123"/>
      <c r="G7" s="123"/>
      <c r="H7" s="123" t="s">
        <v>483</v>
      </c>
      <c r="I7" s="123"/>
      <c r="J7" s="123"/>
      <c r="K7" s="123"/>
      <c r="L7" s="123"/>
      <c r="M7" s="28"/>
      <c r="N7" s="28"/>
    </row>
    <row r="8" spans="1:15" s="5" customFormat="1" ht="13.5" x14ac:dyDescent="0.25">
      <c r="A8" s="8"/>
      <c r="B8" s="8"/>
      <c r="C8" s="8"/>
      <c r="D8" s="8"/>
      <c r="E8" s="8"/>
      <c r="F8" s="121"/>
      <c r="G8" s="121"/>
      <c r="H8" s="122" t="s">
        <v>482</v>
      </c>
      <c r="I8" s="121"/>
      <c r="J8" s="121"/>
      <c r="K8" s="121"/>
      <c r="L8" s="121"/>
      <c r="M8" s="8"/>
      <c r="N8" s="8"/>
      <c r="O8" s="6"/>
    </row>
    <row r="9" spans="1:15" s="101" customFormat="1" ht="38.25" x14ac:dyDescent="0.25">
      <c r="A9" s="106" t="s">
        <v>6</v>
      </c>
      <c r="B9" s="108" t="s">
        <v>299</v>
      </c>
      <c r="C9" s="107" t="s">
        <v>152</v>
      </c>
      <c r="D9" s="107" t="s">
        <v>6</v>
      </c>
      <c r="E9" s="107" t="s">
        <v>82</v>
      </c>
      <c r="F9" s="106" t="s">
        <v>4</v>
      </c>
      <c r="G9" s="106" t="s">
        <v>102</v>
      </c>
      <c r="H9" s="106" t="s">
        <v>101</v>
      </c>
      <c r="I9" s="106" t="s">
        <v>100</v>
      </c>
      <c r="J9" s="111">
        <v>15.516999999999999</v>
      </c>
      <c r="K9" s="109">
        <v>1</v>
      </c>
      <c r="L9" s="111">
        <v>15.516999999999999</v>
      </c>
      <c r="M9" s="104"/>
      <c r="N9" s="103" t="s">
        <v>308</v>
      </c>
    </row>
    <row r="10" spans="1:15" s="101" customFormat="1" ht="38.25" x14ac:dyDescent="0.25">
      <c r="A10" s="106" t="s">
        <v>61</v>
      </c>
      <c r="B10" s="108" t="s">
        <v>299</v>
      </c>
      <c r="C10" s="107" t="s">
        <v>152</v>
      </c>
      <c r="D10" s="107" t="s">
        <v>6</v>
      </c>
      <c r="E10" s="107" t="s">
        <v>82</v>
      </c>
      <c r="F10" s="106" t="s">
        <v>23</v>
      </c>
      <c r="G10" s="106" t="s">
        <v>22</v>
      </c>
      <c r="H10" s="106" t="s">
        <v>474</v>
      </c>
      <c r="I10" s="106" t="s">
        <v>43</v>
      </c>
      <c r="J10" s="111">
        <v>102.96</v>
      </c>
      <c r="K10" s="105">
        <v>1.01</v>
      </c>
      <c r="L10" s="115">
        <f>K10*J10</f>
        <v>103.9896</v>
      </c>
      <c r="M10" s="104"/>
      <c r="N10" s="103" t="s">
        <v>298</v>
      </c>
    </row>
    <row r="11" spans="1:15" s="101" customFormat="1" ht="38.25" x14ac:dyDescent="0.25">
      <c r="A11" s="106" t="s">
        <v>60</v>
      </c>
      <c r="B11" s="108" t="s">
        <v>299</v>
      </c>
      <c r="C11" s="107" t="s">
        <v>152</v>
      </c>
      <c r="D11" s="107" t="s">
        <v>6</v>
      </c>
      <c r="E11" s="107" t="s">
        <v>82</v>
      </c>
      <c r="F11" s="106" t="s">
        <v>23</v>
      </c>
      <c r="G11" s="106" t="s">
        <v>22</v>
      </c>
      <c r="H11" s="106" t="s">
        <v>95</v>
      </c>
      <c r="I11" s="106" t="s">
        <v>8</v>
      </c>
      <c r="J11" s="116">
        <v>0.43403999999999998</v>
      </c>
      <c r="K11" s="105">
        <v>1.01</v>
      </c>
      <c r="L11" s="115">
        <f>K11*J11</f>
        <v>0.4383804</v>
      </c>
      <c r="M11" s="104"/>
      <c r="N11" s="103" t="s">
        <v>298</v>
      </c>
    </row>
    <row r="12" spans="1:15" s="101" customFormat="1" ht="38.25" x14ac:dyDescent="0.25">
      <c r="A12" s="106" t="s">
        <v>96</v>
      </c>
      <c r="B12" s="108" t="s">
        <v>299</v>
      </c>
      <c r="C12" s="107" t="s">
        <v>152</v>
      </c>
      <c r="D12" s="107" t="s">
        <v>6</v>
      </c>
      <c r="E12" s="107" t="s">
        <v>82</v>
      </c>
      <c r="F12" s="106" t="s">
        <v>23</v>
      </c>
      <c r="G12" s="106" t="s">
        <v>22</v>
      </c>
      <c r="H12" s="106" t="s">
        <v>376</v>
      </c>
      <c r="I12" s="106" t="s">
        <v>8</v>
      </c>
      <c r="J12" s="116">
        <v>0.13668</v>
      </c>
      <c r="K12" s="105">
        <v>1.01</v>
      </c>
      <c r="L12" s="115">
        <f>K12*J12</f>
        <v>0.1380468</v>
      </c>
      <c r="M12" s="104"/>
      <c r="N12" s="103" t="s">
        <v>298</v>
      </c>
    </row>
    <row r="13" spans="1:15" s="101" customFormat="1" ht="38.25" x14ac:dyDescent="0.25">
      <c r="A13" s="106" t="s">
        <v>94</v>
      </c>
      <c r="B13" s="108" t="s">
        <v>299</v>
      </c>
      <c r="C13" s="107" t="s">
        <v>152</v>
      </c>
      <c r="D13" s="107" t="s">
        <v>6</v>
      </c>
      <c r="E13" s="107" t="s">
        <v>82</v>
      </c>
      <c r="F13" s="106" t="s">
        <v>23</v>
      </c>
      <c r="G13" s="106" t="s">
        <v>22</v>
      </c>
      <c r="H13" s="106" t="s">
        <v>90</v>
      </c>
      <c r="I13" s="106" t="s">
        <v>8</v>
      </c>
      <c r="J13" s="111">
        <v>13.536</v>
      </c>
      <c r="K13" s="105">
        <v>1.02</v>
      </c>
      <c r="L13" s="115">
        <f>K13*J13</f>
        <v>13.80672</v>
      </c>
      <c r="M13" s="104"/>
      <c r="N13" s="103" t="s">
        <v>298</v>
      </c>
    </row>
    <row r="14" spans="1:15" s="101" customFormat="1" ht="38.25" x14ac:dyDescent="0.25">
      <c r="A14" s="106" t="s">
        <v>91</v>
      </c>
      <c r="B14" s="108" t="s">
        <v>299</v>
      </c>
      <c r="C14" s="107" t="s">
        <v>152</v>
      </c>
      <c r="D14" s="107" t="s">
        <v>6</v>
      </c>
      <c r="E14" s="107" t="s">
        <v>82</v>
      </c>
      <c r="F14" s="106" t="s">
        <v>23</v>
      </c>
      <c r="G14" s="106" t="s">
        <v>22</v>
      </c>
      <c r="H14" s="106" t="s">
        <v>88</v>
      </c>
      <c r="I14" s="106" t="s">
        <v>14</v>
      </c>
      <c r="J14" s="111">
        <v>9.8770000000000007</v>
      </c>
      <c r="K14" s="105">
        <v>1.02</v>
      </c>
      <c r="L14" s="115">
        <f>K14*J14</f>
        <v>10.074540000000001</v>
      </c>
      <c r="M14" s="104"/>
      <c r="N14" s="103" t="s">
        <v>298</v>
      </c>
    </row>
    <row r="15" spans="1:15" s="101" customFormat="1" ht="25.5" x14ac:dyDescent="0.25">
      <c r="A15" s="111"/>
      <c r="B15" s="108" t="s">
        <v>299</v>
      </c>
      <c r="C15" s="107" t="s">
        <v>152</v>
      </c>
      <c r="D15" s="107" t="s">
        <v>6</v>
      </c>
      <c r="E15" s="107" t="s">
        <v>82</v>
      </c>
      <c r="F15" s="111"/>
      <c r="G15" s="111"/>
      <c r="H15" s="120" t="s">
        <v>481</v>
      </c>
      <c r="I15" s="111"/>
      <c r="J15" s="111"/>
      <c r="K15" s="111"/>
      <c r="L15" s="111"/>
      <c r="M15" s="104"/>
      <c r="N15" s="103"/>
    </row>
    <row r="16" spans="1:15" s="101" customFormat="1" ht="38.25" x14ac:dyDescent="0.25">
      <c r="A16" s="106" t="s">
        <v>89</v>
      </c>
      <c r="B16" s="108" t="s">
        <v>299</v>
      </c>
      <c r="C16" s="107" t="s">
        <v>152</v>
      </c>
      <c r="D16" s="107" t="s">
        <v>6</v>
      </c>
      <c r="E16" s="107" t="s">
        <v>82</v>
      </c>
      <c r="F16" s="106" t="s">
        <v>4</v>
      </c>
      <c r="G16" s="106" t="s">
        <v>102</v>
      </c>
      <c r="H16" s="106" t="s">
        <v>101</v>
      </c>
      <c r="I16" s="106" t="s">
        <v>100</v>
      </c>
      <c r="J16" s="111">
        <v>2.59</v>
      </c>
      <c r="K16" s="109">
        <v>1</v>
      </c>
      <c r="L16" s="105">
        <v>2.59</v>
      </c>
      <c r="M16" s="104"/>
      <c r="N16" s="103" t="s">
        <v>308</v>
      </c>
    </row>
    <row r="17" spans="1:15" s="101" customFormat="1" ht="38.25" x14ac:dyDescent="0.25">
      <c r="A17" s="106" t="s">
        <v>85</v>
      </c>
      <c r="B17" s="108" t="s">
        <v>299</v>
      </c>
      <c r="C17" s="107" t="s">
        <v>152</v>
      </c>
      <c r="D17" s="107" t="s">
        <v>6</v>
      </c>
      <c r="E17" s="107" t="s">
        <v>82</v>
      </c>
      <c r="F17" s="106" t="s">
        <v>23</v>
      </c>
      <c r="G17" s="106" t="s">
        <v>22</v>
      </c>
      <c r="H17" s="106" t="s">
        <v>474</v>
      </c>
      <c r="I17" s="106" t="s">
        <v>43</v>
      </c>
      <c r="J17" s="111">
        <f>L17/K17</f>
        <v>16.3</v>
      </c>
      <c r="K17" s="105">
        <v>1.01</v>
      </c>
      <c r="L17" s="114">
        <v>16.463000000000001</v>
      </c>
      <c r="M17" s="104"/>
      <c r="N17" s="103" t="s">
        <v>298</v>
      </c>
    </row>
    <row r="18" spans="1:15" s="101" customFormat="1" ht="38.25" x14ac:dyDescent="0.25">
      <c r="A18" s="106" t="s">
        <v>83</v>
      </c>
      <c r="B18" s="108" t="s">
        <v>299</v>
      </c>
      <c r="C18" s="107" t="s">
        <v>152</v>
      </c>
      <c r="D18" s="107" t="s">
        <v>6</v>
      </c>
      <c r="E18" s="107" t="s">
        <v>82</v>
      </c>
      <c r="F18" s="106" t="s">
        <v>23</v>
      </c>
      <c r="G18" s="106" t="s">
        <v>22</v>
      </c>
      <c r="H18" s="106" t="s">
        <v>473</v>
      </c>
      <c r="I18" s="106" t="s">
        <v>8</v>
      </c>
      <c r="J18" s="116">
        <f>L18/K18</f>
        <v>7.2339603960396043E-2</v>
      </c>
      <c r="K18" s="105">
        <v>1.01</v>
      </c>
      <c r="L18" s="113">
        <v>7.3063000000000003E-2</v>
      </c>
      <c r="M18" s="104"/>
      <c r="N18" s="103" t="s">
        <v>298</v>
      </c>
    </row>
    <row r="19" spans="1:15" s="101" customFormat="1" ht="38.25" x14ac:dyDescent="0.25">
      <c r="A19" s="106" t="s">
        <v>133</v>
      </c>
      <c r="B19" s="108" t="s">
        <v>299</v>
      </c>
      <c r="C19" s="107" t="s">
        <v>152</v>
      </c>
      <c r="D19" s="107" t="s">
        <v>6</v>
      </c>
      <c r="E19" s="107" t="s">
        <v>82</v>
      </c>
      <c r="F19" s="106" t="s">
        <v>23</v>
      </c>
      <c r="G19" s="106" t="s">
        <v>22</v>
      </c>
      <c r="H19" s="106" t="s">
        <v>376</v>
      </c>
      <c r="I19" s="106" t="s">
        <v>8</v>
      </c>
      <c r="J19" s="116">
        <f>L19/K19</f>
        <v>2.2780198019801981E-2</v>
      </c>
      <c r="K19" s="105">
        <v>1.01</v>
      </c>
      <c r="L19" s="113">
        <v>2.3008000000000001E-2</v>
      </c>
      <c r="M19" s="104"/>
      <c r="N19" s="103" t="s">
        <v>298</v>
      </c>
      <c r="O19" s="102"/>
    </row>
    <row r="20" spans="1:15" s="101" customFormat="1" ht="38.25" x14ac:dyDescent="0.25">
      <c r="A20" s="106" t="s">
        <v>129</v>
      </c>
      <c r="B20" s="108" t="s">
        <v>299</v>
      </c>
      <c r="C20" s="107" t="s">
        <v>152</v>
      </c>
      <c r="D20" s="107" t="s">
        <v>6</v>
      </c>
      <c r="E20" s="107" t="s">
        <v>82</v>
      </c>
      <c r="F20" s="106" t="s">
        <v>23</v>
      </c>
      <c r="G20" s="106" t="s">
        <v>22</v>
      </c>
      <c r="H20" s="106" t="s">
        <v>90</v>
      </c>
      <c r="I20" s="106" t="s">
        <v>8</v>
      </c>
      <c r="J20" s="111">
        <f>L20/K20</f>
        <v>2.2560000000000002</v>
      </c>
      <c r="K20" s="105">
        <v>1.02</v>
      </c>
      <c r="L20" s="116">
        <v>2.3011200000000001</v>
      </c>
      <c r="M20" s="104"/>
      <c r="N20" s="103" t="s">
        <v>298</v>
      </c>
    </row>
    <row r="21" spans="1:15" s="101" customFormat="1" ht="38.25" x14ac:dyDescent="0.25">
      <c r="A21" s="106" t="s">
        <v>125</v>
      </c>
      <c r="B21" s="108" t="s">
        <v>299</v>
      </c>
      <c r="C21" s="107" t="s">
        <v>152</v>
      </c>
      <c r="D21" s="107" t="s">
        <v>6</v>
      </c>
      <c r="E21" s="107" t="s">
        <v>82</v>
      </c>
      <c r="F21" s="106" t="s">
        <v>23</v>
      </c>
      <c r="G21" s="106" t="s">
        <v>22</v>
      </c>
      <c r="H21" s="106" t="s">
        <v>88</v>
      </c>
      <c r="I21" s="106" t="s">
        <v>14</v>
      </c>
      <c r="J21" s="111">
        <f>L21/K21</f>
        <v>1.65</v>
      </c>
      <c r="K21" s="105">
        <v>1.02</v>
      </c>
      <c r="L21" s="114">
        <v>1.6830000000000001</v>
      </c>
      <c r="M21" s="104"/>
      <c r="N21" s="103" t="s">
        <v>298</v>
      </c>
    </row>
    <row r="22" spans="1:15" s="101" customFormat="1" ht="25.5" x14ac:dyDescent="0.25">
      <c r="A22" s="111"/>
      <c r="B22" s="108" t="s">
        <v>299</v>
      </c>
      <c r="C22" s="107" t="s">
        <v>152</v>
      </c>
      <c r="D22" s="107" t="s">
        <v>6</v>
      </c>
      <c r="E22" s="107" t="s">
        <v>82</v>
      </c>
      <c r="F22" s="111"/>
      <c r="G22" s="111"/>
      <c r="H22" s="120" t="s">
        <v>480</v>
      </c>
      <c r="I22" s="111"/>
      <c r="J22" s="111"/>
      <c r="K22" s="111"/>
      <c r="L22" s="111"/>
      <c r="M22" s="104"/>
      <c r="N22" s="103" t="s">
        <v>308</v>
      </c>
    </row>
    <row r="23" spans="1:15" s="101" customFormat="1" ht="38.25" x14ac:dyDescent="0.25">
      <c r="A23" s="106" t="s">
        <v>122</v>
      </c>
      <c r="B23" s="108" t="s">
        <v>299</v>
      </c>
      <c r="C23" s="107" t="s">
        <v>152</v>
      </c>
      <c r="D23" s="107" t="s">
        <v>6</v>
      </c>
      <c r="E23" s="107" t="s">
        <v>82</v>
      </c>
      <c r="F23" s="106" t="s">
        <v>4</v>
      </c>
      <c r="G23" s="106" t="s">
        <v>102</v>
      </c>
      <c r="H23" s="106" t="s">
        <v>101</v>
      </c>
      <c r="I23" s="106" t="s">
        <v>100</v>
      </c>
      <c r="J23" s="111">
        <v>116.37</v>
      </c>
      <c r="K23" s="109">
        <v>1</v>
      </c>
      <c r="L23" s="114">
        <f t="shared" ref="L23:L29" si="0">K23*J23</f>
        <v>116.37</v>
      </c>
      <c r="M23" s="104"/>
      <c r="N23" s="103" t="s">
        <v>308</v>
      </c>
      <c r="O23" s="102"/>
    </row>
    <row r="24" spans="1:15" s="101" customFormat="1" ht="38.25" x14ac:dyDescent="0.25">
      <c r="A24" s="106" t="s">
        <v>119</v>
      </c>
      <c r="B24" s="108" t="s">
        <v>299</v>
      </c>
      <c r="C24" s="107" t="s">
        <v>152</v>
      </c>
      <c r="D24" s="107" t="s">
        <v>6</v>
      </c>
      <c r="E24" s="107" t="s">
        <v>82</v>
      </c>
      <c r="F24" s="106" t="s">
        <v>23</v>
      </c>
      <c r="G24" s="106" t="s">
        <v>22</v>
      </c>
      <c r="H24" s="106" t="s">
        <v>474</v>
      </c>
      <c r="I24" s="106" t="s">
        <v>43</v>
      </c>
      <c r="J24" s="111">
        <v>772.2</v>
      </c>
      <c r="K24" s="105">
        <v>1.01</v>
      </c>
      <c r="L24" s="114">
        <f t="shared" si="0"/>
        <v>779.92200000000003</v>
      </c>
      <c r="M24" s="104"/>
      <c r="N24" s="103" t="s">
        <v>298</v>
      </c>
      <c r="O24" s="102"/>
    </row>
    <row r="25" spans="1:15" s="101" customFormat="1" ht="38.25" x14ac:dyDescent="0.25">
      <c r="A25" s="106" t="s">
        <v>116</v>
      </c>
      <c r="B25" s="108" t="s">
        <v>299</v>
      </c>
      <c r="C25" s="107" t="s">
        <v>152</v>
      </c>
      <c r="D25" s="107" t="s">
        <v>6</v>
      </c>
      <c r="E25" s="107" t="s">
        <v>82</v>
      </c>
      <c r="F25" s="106" t="s">
        <v>23</v>
      </c>
      <c r="G25" s="106" t="s">
        <v>22</v>
      </c>
      <c r="H25" s="106" t="s">
        <v>473</v>
      </c>
      <c r="I25" s="106" t="s">
        <v>8</v>
      </c>
      <c r="J25" s="116">
        <v>4.7529000000000003</v>
      </c>
      <c r="K25" s="105">
        <v>1.01</v>
      </c>
      <c r="L25" s="114">
        <f t="shared" si="0"/>
        <v>4.8004290000000003</v>
      </c>
      <c r="M25" s="104"/>
      <c r="N25" s="103" t="s">
        <v>298</v>
      </c>
      <c r="O25" s="102"/>
    </row>
    <row r="26" spans="1:15" s="101" customFormat="1" ht="38.25" x14ac:dyDescent="0.25">
      <c r="A26" s="106" t="s">
        <v>114</v>
      </c>
      <c r="B26" s="108" t="s">
        <v>299</v>
      </c>
      <c r="C26" s="107" t="s">
        <v>152</v>
      </c>
      <c r="D26" s="107" t="s">
        <v>6</v>
      </c>
      <c r="E26" s="107" t="s">
        <v>82</v>
      </c>
      <c r="F26" s="106" t="s">
        <v>23</v>
      </c>
      <c r="G26" s="106" t="s">
        <v>22</v>
      </c>
      <c r="H26" s="106" t="s">
        <v>97</v>
      </c>
      <c r="I26" s="106" t="s">
        <v>8</v>
      </c>
      <c r="J26" s="116">
        <v>2.0375999999999999</v>
      </c>
      <c r="K26" s="105">
        <v>1.01</v>
      </c>
      <c r="L26" s="114">
        <f t="shared" si="0"/>
        <v>2.057976</v>
      </c>
      <c r="M26" s="104"/>
      <c r="N26" s="103" t="s">
        <v>298</v>
      </c>
      <c r="O26" s="102"/>
    </row>
    <row r="27" spans="1:15" s="101" customFormat="1" ht="38.25" x14ac:dyDescent="0.25">
      <c r="A27" s="106" t="s">
        <v>288</v>
      </c>
      <c r="B27" s="108" t="s">
        <v>299</v>
      </c>
      <c r="C27" s="107" t="s">
        <v>152</v>
      </c>
      <c r="D27" s="107" t="s">
        <v>6</v>
      </c>
      <c r="E27" s="107" t="s">
        <v>82</v>
      </c>
      <c r="F27" s="106" t="s">
        <v>23</v>
      </c>
      <c r="G27" s="106" t="s">
        <v>22</v>
      </c>
      <c r="H27" s="106" t="s">
        <v>376</v>
      </c>
      <c r="I27" s="106" t="s">
        <v>8</v>
      </c>
      <c r="J27" s="116">
        <v>0.56069999999999998</v>
      </c>
      <c r="K27" s="105">
        <v>1.01</v>
      </c>
      <c r="L27" s="114">
        <f t="shared" si="0"/>
        <v>0.566307</v>
      </c>
      <c r="M27" s="104"/>
      <c r="N27" s="103" t="s">
        <v>298</v>
      </c>
      <c r="O27" s="102"/>
    </row>
    <row r="28" spans="1:15" s="101" customFormat="1" ht="38.25" x14ac:dyDescent="0.25">
      <c r="A28" s="106" t="s">
        <v>287</v>
      </c>
      <c r="B28" s="108" t="s">
        <v>299</v>
      </c>
      <c r="C28" s="107" t="s">
        <v>152</v>
      </c>
      <c r="D28" s="107" t="s">
        <v>6</v>
      </c>
      <c r="E28" s="107" t="s">
        <v>82</v>
      </c>
      <c r="F28" s="106" t="s">
        <v>23</v>
      </c>
      <c r="G28" s="106" t="s">
        <v>22</v>
      </c>
      <c r="H28" s="106" t="s">
        <v>90</v>
      </c>
      <c r="I28" s="106" t="s">
        <v>8</v>
      </c>
      <c r="J28" s="111">
        <v>101.52</v>
      </c>
      <c r="K28" s="105">
        <v>1.02</v>
      </c>
      <c r="L28" s="114">
        <f t="shared" si="0"/>
        <v>103.5504</v>
      </c>
      <c r="M28" s="104"/>
      <c r="N28" s="103" t="s">
        <v>298</v>
      </c>
      <c r="O28" s="102"/>
    </row>
    <row r="29" spans="1:15" s="101" customFormat="1" ht="38.25" x14ac:dyDescent="0.25">
      <c r="A29" s="106" t="s">
        <v>286</v>
      </c>
      <c r="B29" s="108" t="s">
        <v>299</v>
      </c>
      <c r="C29" s="107" t="s">
        <v>152</v>
      </c>
      <c r="D29" s="107" t="s">
        <v>6</v>
      </c>
      <c r="E29" s="107" t="s">
        <v>82</v>
      </c>
      <c r="F29" s="106" t="s">
        <v>23</v>
      </c>
      <c r="G29" s="106" t="s">
        <v>22</v>
      </c>
      <c r="H29" s="106" t="s">
        <v>88</v>
      </c>
      <c r="I29" s="106" t="s">
        <v>14</v>
      </c>
      <c r="J29" s="111">
        <v>74.069999999999993</v>
      </c>
      <c r="K29" s="105">
        <v>1.02</v>
      </c>
      <c r="L29" s="114">
        <f t="shared" si="0"/>
        <v>75.551400000000001</v>
      </c>
      <c r="M29" s="104"/>
      <c r="N29" s="103" t="s">
        <v>298</v>
      </c>
      <c r="O29" s="102"/>
    </row>
    <row r="30" spans="1:15" s="101" customFormat="1" ht="25.5" x14ac:dyDescent="0.25">
      <c r="A30" s="111"/>
      <c r="B30" s="108" t="s">
        <v>299</v>
      </c>
      <c r="C30" s="107" t="s">
        <v>152</v>
      </c>
      <c r="D30" s="107" t="s">
        <v>6</v>
      </c>
      <c r="E30" s="107" t="s">
        <v>82</v>
      </c>
      <c r="F30" s="111"/>
      <c r="G30" s="111"/>
      <c r="H30" s="120" t="s">
        <v>479</v>
      </c>
      <c r="I30" s="111"/>
      <c r="J30" s="111"/>
      <c r="K30" s="111"/>
      <c r="L30" s="111"/>
      <c r="M30" s="104"/>
      <c r="N30" s="103" t="s">
        <v>308</v>
      </c>
      <c r="O30" s="102"/>
    </row>
    <row r="31" spans="1:15" s="101" customFormat="1" ht="38.25" x14ac:dyDescent="0.25">
      <c r="A31" s="106" t="s">
        <v>285</v>
      </c>
      <c r="B31" s="108" t="s">
        <v>299</v>
      </c>
      <c r="C31" s="107" t="s">
        <v>152</v>
      </c>
      <c r="D31" s="107" t="s">
        <v>6</v>
      </c>
      <c r="E31" s="107" t="s">
        <v>82</v>
      </c>
      <c r="F31" s="106" t="s">
        <v>4</v>
      </c>
      <c r="G31" s="106" t="s">
        <v>102</v>
      </c>
      <c r="H31" s="106" t="s">
        <v>101</v>
      </c>
      <c r="I31" s="106" t="s">
        <v>100</v>
      </c>
      <c r="J31" s="111">
        <v>97.5</v>
      </c>
      <c r="K31" s="109">
        <v>1</v>
      </c>
      <c r="L31" s="110">
        <v>97.5</v>
      </c>
      <c r="M31" s="104"/>
      <c r="N31" s="103" t="s">
        <v>308</v>
      </c>
      <c r="O31" s="102"/>
    </row>
    <row r="32" spans="1:15" s="101" customFormat="1" ht="38.25" x14ac:dyDescent="0.25">
      <c r="A32" s="106" t="s">
        <v>284</v>
      </c>
      <c r="B32" s="108" t="s">
        <v>299</v>
      </c>
      <c r="C32" s="107" t="s">
        <v>152</v>
      </c>
      <c r="D32" s="107" t="s">
        <v>6</v>
      </c>
      <c r="E32" s="107" t="s">
        <v>82</v>
      </c>
      <c r="F32" s="106" t="s">
        <v>23</v>
      </c>
      <c r="G32" s="106" t="s">
        <v>22</v>
      </c>
      <c r="H32" s="106" t="s">
        <v>476</v>
      </c>
      <c r="I32" s="106" t="s">
        <v>43</v>
      </c>
      <c r="J32" s="111">
        <f>L32/K32</f>
        <v>429</v>
      </c>
      <c r="K32" s="105">
        <v>1.01</v>
      </c>
      <c r="L32" s="105">
        <v>433.29</v>
      </c>
      <c r="M32" s="104"/>
      <c r="N32" s="103" t="s">
        <v>298</v>
      </c>
      <c r="O32" s="102"/>
    </row>
    <row r="33" spans="1:15" s="101" customFormat="1" ht="28.5" customHeight="1" x14ac:dyDescent="0.25">
      <c r="A33" s="106" t="s">
        <v>283</v>
      </c>
      <c r="B33" s="108" t="s">
        <v>299</v>
      </c>
      <c r="C33" s="107" t="s">
        <v>152</v>
      </c>
      <c r="D33" s="107" t="s">
        <v>6</v>
      </c>
      <c r="E33" s="107" t="s">
        <v>82</v>
      </c>
      <c r="F33" s="106" t="s">
        <v>23</v>
      </c>
      <c r="G33" s="106" t="s">
        <v>22</v>
      </c>
      <c r="H33" s="106" t="s">
        <v>473</v>
      </c>
      <c r="I33" s="106" t="s">
        <v>8</v>
      </c>
      <c r="J33" s="105">
        <f>L33/K33</f>
        <v>3.63</v>
      </c>
      <c r="K33" s="105">
        <v>1.01</v>
      </c>
      <c r="L33" s="115">
        <v>3.6663000000000001</v>
      </c>
      <c r="M33" s="104"/>
      <c r="N33" s="103" t="s">
        <v>298</v>
      </c>
      <c r="O33" s="102"/>
    </row>
    <row r="34" spans="1:15" s="101" customFormat="1" ht="38.25" x14ac:dyDescent="0.25">
      <c r="A34" s="106" t="s">
        <v>478</v>
      </c>
      <c r="B34" s="108" t="s">
        <v>299</v>
      </c>
      <c r="C34" s="107" t="s">
        <v>152</v>
      </c>
      <c r="D34" s="107" t="s">
        <v>6</v>
      </c>
      <c r="E34" s="107" t="s">
        <v>82</v>
      </c>
      <c r="F34" s="106" t="s">
        <v>23</v>
      </c>
      <c r="G34" s="106" t="s">
        <v>22</v>
      </c>
      <c r="H34" s="106" t="s">
        <v>97</v>
      </c>
      <c r="I34" s="106" t="s">
        <v>8</v>
      </c>
      <c r="J34" s="114">
        <v>1.004</v>
      </c>
      <c r="K34" s="105">
        <v>1.01</v>
      </c>
      <c r="L34" s="114">
        <f>K34*J34</f>
        <v>1.0140400000000001</v>
      </c>
      <c r="M34" s="104"/>
      <c r="N34" s="103" t="s">
        <v>298</v>
      </c>
      <c r="O34" s="102"/>
    </row>
    <row r="35" spans="1:15" s="101" customFormat="1" ht="53.25" customHeight="1" x14ac:dyDescent="0.25">
      <c r="A35" s="106" t="s">
        <v>282</v>
      </c>
      <c r="B35" s="108" t="s">
        <v>299</v>
      </c>
      <c r="C35" s="107" t="s">
        <v>152</v>
      </c>
      <c r="D35" s="107" t="s">
        <v>6</v>
      </c>
      <c r="E35" s="107" t="s">
        <v>82</v>
      </c>
      <c r="F35" s="106" t="s">
        <v>23</v>
      </c>
      <c r="G35" s="106" t="s">
        <v>22</v>
      </c>
      <c r="H35" s="106" t="s">
        <v>376</v>
      </c>
      <c r="I35" s="106" t="s">
        <v>8</v>
      </c>
      <c r="J35" s="116">
        <f>L35/K35</f>
        <v>0.69350000000000001</v>
      </c>
      <c r="K35" s="105">
        <v>1.01</v>
      </c>
      <c r="L35" s="113">
        <v>0.70043500000000003</v>
      </c>
      <c r="M35" s="104"/>
      <c r="N35" s="103" t="s">
        <v>298</v>
      </c>
      <c r="O35" s="102"/>
    </row>
    <row r="36" spans="1:15" s="101" customFormat="1" ht="38.25" x14ac:dyDescent="0.25">
      <c r="A36" s="106" t="s">
        <v>281</v>
      </c>
      <c r="B36" s="108" t="s">
        <v>299</v>
      </c>
      <c r="C36" s="107" t="s">
        <v>152</v>
      </c>
      <c r="D36" s="107" t="s">
        <v>6</v>
      </c>
      <c r="E36" s="107" t="s">
        <v>82</v>
      </c>
      <c r="F36" s="106" t="s">
        <v>23</v>
      </c>
      <c r="G36" s="106" t="s">
        <v>22</v>
      </c>
      <c r="H36" s="106" t="s">
        <v>90</v>
      </c>
      <c r="I36" s="106" t="s">
        <v>8</v>
      </c>
      <c r="J36" s="111">
        <f>L36/K36</f>
        <v>138</v>
      </c>
      <c r="K36" s="105">
        <v>1.02</v>
      </c>
      <c r="L36" s="105">
        <v>140.76</v>
      </c>
      <c r="M36" s="104"/>
      <c r="N36" s="103" t="s">
        <v>298</v>
      </c>
      <c r="O36" s="102"/>
    </row>
    <row r="37" spans="1:15" s="101" customFormat="1" ht="38.25" x14ac:dyDescent="0.25">
      <c r="A37" s="106" t="s">
        <v>279</v>
      </c>
      <c r="B37" s="108" t="s">
        <v>299</v>
      </c>
      <c r="C37" s="107" t="s">
        <v>152</v>
      </c>
      <c r="D37" s="107" t="s">
        <v>6</v>
      </c>
      <c r="E37" s="107" t="s">
        <v>82</v>
      </c>
      <c r="F37" s="106" t="s">
        <v>23</v>
      </c>
      <c r="G37" s="106" t="s">
        <v>22</v>
      </c>
      <c r="H37" s="106" t="s">
        <v>88</v>
      </c>
      <c r="I37" s="106" t="s">
        <v>14</v>
      </c>
      <c r="J37" s="111">
        <f>L37/K37</f>
        <v>40</v>
      </c>
      <c r="K37" s="105">
        <v>1.02</v>
      </c>
      <c r="L37" s="110">
        <v>40.799999999999997</v>
      </c>
      <c r="M37" s="104"/>
      <c r="N37" s="103" t="s">
        <v>298</v>
      </c>
      <c r="O37" s="102"/>
    </row>
    <row r="38" spans="1:15" s="101" customFormat="1" ht="25.5" x14ac:dyDescent="0.25">
      <c r="A38" s="111"/>
      <c r="B38" s="108" t="s">
        <v>299</v>
      </c>
      <c r="C38" s="107" t="s">
        <v>152</v>
      </c>
      <c r="D38" s="107" t="s">
        <v>6</v>
      </c>
      <c r="E38" s="107" t="s">
        <v>82</v>
      </c>
      <c r="F38" s="106"/>
      <c r="G38" s="111"/>
      <c r="H38" s="120" t="s">
        <v>477</v>
      </c>
      <c r="I38" s="111"/>
      <c r="J38" s="111"/>
      <c r="K38" s="111"/>
      <c r="L38" s="111"/>
      <c r="M38" s="104"/>
      <c r="N38" s="103" t="s">
        <v>298</v>
      </c>
      <c r="O38" s="102"/>
    </row>
    <row r="39" spans="1:15" s="101" customFormat="1" ht="38.25" x14ac:dyDescent="0.25">
      <c r="A39" s="106" t="s">
        <v>278</v>
      </c>
      <c r="B39" s="108" t="s">
        <v>299</v>
      </c>
      <c r="C39" s="107" t="s">
        <v>152</v>
      </c>
      <c r="D39" s="107" t="s">
        <v>6</v>
      </c>
      <c r="E39" s="107" t="s">
        <v>82</v>
      </c>
      <c r="F39" s="106" t="s">
        <v>4</v>
      </c>
      <c r="G39" s="106" t="s">
        <v>102</v>
      </c>
      <c r="H39" s="106" t="s">
        <v>101</v>
      </c>
      <c r="I39" s="106" t="s">
        <v>100</v>
      </c>
      <c r="J39" s="111">
        <v>10.76</v>
      </c>
      <c r="K39" s="109">
        <v>1</v>
      </c>
      <c r="L39" s="105">
        <v>10.76</v>
      </c>
      <c r="M39" s="104"/>
      <c r="N39" s="103" t="s">
        <v>308</v>
      </c>
      <c r="O39" s="102"/>
    </row>
    <row r="40" spans="1:15" s="101" customFormat="1" ht="38.25" x14ac:dyDescent="0.25">
      <c r="A40" s="106" t="s">
        <v>275</v>
      </c>
      <c r="B40" s="108" t="s">
        <v>299</v>
      </c>
      <c r="C40" s="107" t="s">
        <v>152</v>
      </c>
      <c r="D40" s="107" t="s">
        <v>6</v>
      </c>
      <c r="E40" s="107" t="s">
        <v>82</v>
      </c>
      <c r="F40" s="106" t="s">
        <v>23</v>
      </c>
      <c r="G40" s="106" t="s">
        <v>22</v>
      </c>
      <c r="H40" s="106" t="s">
        <v>476</v>
      </c>
      <c r="I40" s="106" t="s">
        <v>43</v>
      </c>
      <c r="J40" s="111">
        <f t="shared" ref="J40:J45" si="1">L40/K40</f>
        <v>47.199999999999996</v>
      </c>
      <c r="K40" s="105">
        <v>1.01</v>
      </c>
      <c r="L40" s="114">
        <v>47.671999999999997</v>
      </c>
      <c r="M40" s="104"/>
      <c r="N40" s="103" t="s">
        <v>308</v>
      </c>
      <c r="O40" s="102"/>
    </row>
    <row r="41" spans="1:15" s="101" customFormat="1" ht="38.25" x14ac:dyDescent="0.25">
      <c r="A41" s="106" t="s">
        <v>273</v>
      </c>
      <c r="B41" s="108" t="s">
        <v>299</v>
      </c>
      <c r="C41" s="107" t="s">
        <v>152</v>
      </c>
      <c r="D41" s="107" t="s">
        <v>6</v>
      </c>
      <c r="E41" s="107" t="s">
        <v>82</v>
      </c>
      <c r="F41" s="106" t="s">
        <v>23</v>
      </c>
      <c r="G41" s="106" t="s">
        <v>22</v>
      </c>
      <c r="H41" s="106" t="s">
        <v>473</v>
      </c>
      <c r="I41" s="106" t="s">
        <v>8</v>
      </c>
      <c r="J41" s="116">
        <f t="shared" si="1"/>
        <v>0.29039999999999999</v>
      </c>
      <c r="K41" s="105">
        <v>1.01</v>
      </c>
      <c r="L41" s="113">
        <v>0.29330400000000001</v>
      </c>
      <c r="M41" s="104"/>
      <c r="N41" s="103" t="s">
        <v>298</v>
      </c>
      <c r="O41" s="102"/>
    </row>
    <row r="42" spans="1:15" s="101" customFormat="1" ht="38.25" x14ac:dyDescent="0.25">
      <c r="A42" s="106" t="s">
        <v>271</v>
      </c>
      <c r="B42" s="108" t="s">
        <v>299</v>
      </c>
      <c r="C42" s="107" t="s">
        <v>152</v>
      </c>
      <c r="D42" s="107" t="s">
        <v>6</v>
      </c>
      <c r="E42" s="107" t="s">
        <v>82</v>
      </c>
      <c r="F42" s="106" t="s">
        <v>23</v>
      </c>
      <c r="G42" s="106" t="s">
        <v>22</v>
      </c>
      <c r="H42" s="106" t="s">
        <v>97</v>
      </c>
      <c r="I42" s="106" t="s">
        <v>8</v>
      </c>
      <c r="J42" s="116">
        <f t="shared" si="1"/>
        <v>8.0319801980198016E-2</v>
      </c>
      <c r="K42" s="105">
        <v>1.01</v>
      </c>
      <c r="L42" s="113">
        <v>8.1123000000000001E-2</v>
      </c>
      <c r="M42" s="104"/>
      <c r="N42" s="103" t="s">
        <v>298</v>
      </c>
      <c r="O42" s="102"/>
    </row>
    <row r="43" spans="1:15" s="101" customFormat="1" ht="38.25" x14ac:dyDescent="0.25">
      <c r="A43" s="106" t="s">
        <v>268</v>
      </c>
      <c r="B43" s="108" t="s">
        <v>299</v>
      </c>
      <c r="C43" s="107" t="s">
        <v>152</v>
      </c>
      <c r="D43" s="107" t="s">
        <v>6</v>
      </c>
      <c r="E43" s="107" t="s">
        <v>82</v>
      </c>
      <c r="F43" s="106" t="s">
        <v>23</v>
      </c>
      <c r="G43" s="106" t="s">
        <v>22</v>
      </c>
      <c r="H43" s="106" t="s">
        <v>376</v>
      </c>
      <c r="I43" s="106" t="s">
        <v>8</v>
      </c>
      <c r="J43" s="116">
        <f t="shared" si="1"/>
        <v>5.5480198019801981E-2</v>
      </c>
      <c r="K43" s="105">
        <v>1.01</v>
      </c>
      <c r="L43" s="113">
        <v>5.6035000000000001E-2</v>
      </c>
      <c r="M43" s="104"/>
      <c r="N43" s="103" t="s">
        <v>298</v>
      </c>
      <c r="O43" s="102"/>
    </row>
    <row r="44" spans="1:15" s="101" customFormat="1" ht="38.25" x14ac:dyDescent="0.25">
      <c r="A44" s="106" t="s">
        <v>265</v>
      </c>
      <c r="B44" s="108" t="s">
        <v>299</v>
      </c>
      <c r="C44" s="107" t="s">
        <v>152</v>
      </c>
      <c r="D44" s="107" t="s">
        <v>6</v>
      </c>
      <c r="E44" s="107" t="s">
        <v>82</v>
      </c>
      <c r="F44" s="106" t="s">
        <v>23</v>
      </c>
      <c r="G44" s="106" t="s">
        <v>22</v>
      </c>
      <c r="H44" s="106" t="s">
        <v>90</v>
      </c>
      <c r="I44" s="106" t="s">
        <v>8</v>
      </c>
      <c r="J44" s="111">
        <f t="shared" si="1"/>
        <v>15.36</v>
      </c>
      <c r="K44" s="105">
        <v>1.02</v>
      </c>
      <c r="L44" s="115">
        <v>15.667199999999999</v>
      </c>
      <c r="M44" s="104"/>
      <c r="N44" s="103" t="s">
        <v>298</v>
      </c>
      <c r="O44" s="102"/>
    </row>
    <row r="45" spans="1:15" s="101" customFormat="1" ht="38.25" x14ac:dyDescent="0.25">
      <c r="A45" s="106" t="s">
        <v>262</v>
      </c>
      <c r="B45" s="108" t="s">
        <v>299</v>
      </c>
      <c r="C45" s="107" t="s">
        <v>152</v>
      </c>
      <c r="D45" s="107" t="s">
        <v>6</v>
      </c>
      <c r="E45" s="107" t="s">
        <v>82</v>
      </c>
      <c r="F45" s="106" t="s">
        <v>23</v>
      </c>
      <c r="G45" s="106" t="s">
        <v>22</v>
      </c>
      <c r="H45" s="106" t="s">
        <v>88</v>
      </c>
      <c r="I45" s="106" t="s">
        <v>14</v>
      </c>
      <c r="J45" s="111">
        <f t="shared" si="1"/>
        <v>4.3599999999999994</v>
      </c>
      <c r="K45" s="105">
        <v>1.02</v>
      </c>
      <c r="L45" s="115">
        <v>4.4471999999999996</v>
      </c>
      <c r="M45" s="104"/>
      <c r="N45" s="103" t="s">
        <v>298</v>
      </c>
      <c r="O45" s="102"/>
    </row>
    <row r="46" spans="1:15" s="101" customFormat="1" ht="25.5" x14ac:dyDescent="0.25">
      <c r="A46" s="111"/>
      <c r="B46" s="108" t="s">
        <v>299</v>
      </c>
      <c r="C46" s="107" t="s">
        <v>152</v>
      </c>
      <c r="D46" s="107" t="s">
        <v>6</v>
      </c>
      <c r="E46" s="107" t="s">
        <v>82</v>
      </c>
      <c r="F46" s="111"/>
      <c r="G46" s="111"/>
      <c r="H46" s="120" t="s">
        <v>475</v>
      </c>
      <c r="I46" s="111"/>
      <c r="J46" s="111"/>
      <c r="K46" s="111"/>
      <c r="L46" s="111"/>
      <c r="M46" s="104"/>
      <c r="N46" s="103" t="s">
        <v>308</v>
      </c>
      <c r="O46" s="102"/>
    </row>
    <row r="47" spans="1:15" s="101" customFormat="1" ht="38.25" x14ac:dyDescent="0.25">
      <c r="A47" s="106" t="s">
        <v>261</v>
      </c>
      <c r="B47" s="108" t="s">
        <v>299</v>
      </c>
      <c r="C47" s="107" t="s">
        <v>152</v>
      </c>
      <c r="D47" s="107" t="s">
        <v>6</v>
      </c>
      <c r="E47" s="107" t="s">
        <v>82</v>
      </c>
      <c r="F47" s="106" t="s">
        <v>4</v>
      </c>
      <c r="G47" s="106" t="s">
        <v>102</v>
      </c>
      <c r="H47" s="106" t="s">
        <v>101</v>
      </c>
      <c r="I47" s="106" t="s">
        <v>100</v>
      </c>
      <c r="J47" s="111">
        <v>22.105</v>
      </c>
      <c r="K47" s="109">
        <v>1</v>
      </c>
      <c r="L47" s="115">
        <f t="shared" ref="L47:L52" si="2">K47*J47</f>
        <v>22.105</v>
      </c>
      <c r="M47" s="104"/>
      <c r="N47" s="103" t="s">
        <v>308</v>
      </c>
      <c r="O47" s="102"/>
    </row>
    <row r="48" spans="1:15" s="101" customFormat="1" ht="38.25" x14ac:dyDescent="0.25">
      <c r="A48" s="106" t="s">
        <v>260</v>
      </c>
      <c r="B48" s="108" t="s">
        <v>299</v>
      </c>
      <c r="C48" s="107" t="s">
        <v>152</v>
      </c>
      <c r="D48" s="107" t="s">
        <v>6</v>
      </c>
      <c r="E48" s="107" t="s">
        <v>82</v>
      </c>
      <c r="F48" s="106" t="s">
        <v>23</v>
      </c>
      <c r="G48" s="106" t="s">
        <v>22</v>
      </c>
      <c r="H48" s="106" t="s">
        <v>474</v>
      </c>
      <c r="I48" s="106" t="s">
        <v>43</v>
      </c>
      <c r="J48" s="111">
        <v>150.66</v>
      </c>
      <c r="K48" s="105">
        <v>1.01</v>
      </c>
      <c r="L48" s="115">
        <f t="shared" si="2"/>
        <v>152.16659999999999</v>
      </c>
      <c r="M48" s="104"/>
      <c r="N48" s="103" t="s">
        <v>298</v>
      </c>
      <c r="O48" s="102"/>
    </row>
    <row r="49" spans="1:15" s="101" customFormat="1" ht="38.25" x14ac:dyDescent="0.25">
      <c r="A49" s="106" t="s">
        <v>259</v>
      </c>
      <c r="B49" s="108" t="s">
        <v>299</v>
      </c>
      <c r="C49" s="107" t="s">
        <v>152</v>
      </c>
      <c r="D49" s="107" t="s">
        <v>6</v>
      </c>
      <c r="E49" s="107" t="s">
        <v>82</v>
      </c>
      <c r="F49" s="106" t="s">
        <v>23</v>
      </c>
      <c r="G49" s="106" t="s">
        <v>22</v>
      </c>
      <c r="H49" s="106" t="s">
        <v>473</v>
      </c>
      <c r="I49" s="106" t="s">
        <v>8</v>
      </c>
      <c r="J49" s="116">
        <v>0.97658999999999996</v>
      </c>
      <c r="K49" s="105">
        <v>1.01</v>
      </c>
      <c r="L49" s="115">
        <f t="shared" si="2"/>
        <v>0.98635589999999995</v>
      </c>
      <c r="M49" s="104"/>
      <c r="N49" s="103" t="s">
        <v>298</v>
      </c>
      <c r="O49" s="102"/>
    </row>
    <row r="50" spans="1:15" s="101" customFormat="1" ht="38.25" x14ac:dyDescent="0.25">
      <c r="A50" s="106" t="s">
        <v>258</v>
      </c>
      <c r="B50" s="108" t="s">
        <v>299</v>
      </c>
      <c r="C50" s="107" t="s">
        <v>152</v>
      </c>
      <c r="D50" s="107" t="s">
        <v>6</v>
      </c>
      <c r="E50" s="107" t="s">
        <v>82</v>
      </c>
      <c r="F50" s="106" t="s">
        <v>23</v>
      </c>
      <c r="G50" s="106" t="s">
        <v>22</v>
      </c>
      <c r="H50" s="106" t="s">
        <v>376</v>
      </c>
      <c r="I50" s="106" t="s">
        <v>8</v>
      </c>
      <c r="J50" s="116">
        <v>0.30753999999999998</v>
      </c>
      <c r="K50" s="105">
        <v>1.01</v>
      </c>
      <c r="L50" s="115">
        <f t="shared" si="2"/>
        <v>0.31061539999999999</v>
      </c>
      <c r="M50" s="104"/>
      <c r="N50" s="103" t="s">
        <v>298</v>
      </c>
      <c r="O50" s="102"/>
    </row>
    <row r="51" spans="1:15" s="101" customFormat="1" ht="38.25" x14ac:dyDescent="0.25">
      <c r="A51" s="106" t="s">
        <v>257</v>
      </c>
      <c r="B51" s="108" t="s">
        <v>299</v>
      </c>
      <c r="C51" s="107" t="s">
        <v>152</v>
      </c>
      <c r="D51" s="107" t="s">
        <v>6</v>
      </c>
      <c r="E51" s="107" t="s">
        <v>82</v>
      </c>
      <c r="F51" s="106" t="s">
        <v>23</v>
      </c>
      <c r="G51" s="106" t="s">
        <v>22</v>
      </c>
      <c r="H51" s="106" t="s">
        <v>90</v>
      </c>
      <c r="I51" s="106" t="s">
        <v>8</v>
      </c>
      <c r="J51" s="111">
        <v>19.440000000000001</v>
      </c>
      <c r="K51" s="105">
        <v>1.02</v>
      </c>
      <c r="L51" s="115">
        <f t="shared" si="2"/>
        <v>19.828800000000001</v>
      </c>
      <c r="M51" s="104"/>
      <c r="N51" s="103" t="s">
        <v>298</v>
      </c>
      <c r="O51" s="102"/>
    </row>
    <row r="52" spans="1:15" s="101" customFormat="1" ht="38.25" x14ac:dyDescent="0.25">
      <c r="A52" s="106" t="s">
        <v>255</v>
      </c>
      <c r="B52" s="108" t="s">
        <v>299</v>
      </c>
      <c r="C52" s="107" t="s">
        <v>152</v>
      </c>
      <c r="D52" s="107" t="s">
        <v>6</v>
      </c>
      <c r="E52" s="107" t="s">
        <v>82</v>
      </c>
      <c r="F52" s="106" t="s">
        <v>23</v>
      </c>
      <c r="G52" s="106" t="s">
        <v>22</v>
      </c>
      <c r="H52" s="106" t="s">
        <v>88</v>
      </c>
      <c r="I52" s="106" t="s">
        <v>14</v>
      </c>
      <c r="J52" s="111">
        <v>14.005000000000001</v>
      </c>
      <c r="K52" s="105">
        <v>1.02</v>
      </c>
      <c r="L52" s="115">
        <f t="shared" si="2"/>
        <v>14.285100000000002</v>
      </c>
      <c r="M52" s="104"/>
      <c r="N52" s="103" t="s">
        <v>298</v>
      </c>
      <c r="O52" s="102"/>
    </row>
    <row r="53" spans="1:15" s="101" customFormat="1" ht="25.5" x14ac:dyDescent="0.25">
      <c r="A53" s="112"/>
      <c r="B53" s="108" t="s">
        <v>299</v>
      </c>
      <c r="C53" s="107" t="s">
        <v>152</v>
      </c>
      <c r="D53" s="107" t="s">
        <v>6</v>
      </c>
      <c r="E53" s="107" t="s">
        <v>82</v>
      </c>
      <c r="F53" s="112"/>
      <c r="G53" s="112"/>
      <c r="H53" s="112" t="s">
        <v>472</v>
      </c>
      <c r="I53" s="112"/>
      <c r="J53" s="112"/>
      <c r="K53" s="112"/>
      <c r="L53" s="112"/>
      <c r="M53" s="104"/>
      <c r="N53" s="103" t="s">
        <v>308</v>
      </c>
      <c r="O53" s="102"/>
    </row>
    <row r="54" spans="1:15" s="101" customFormat="1" ht="25.5" x14ac:dyDescent="0.25">
      <c r="A54" s="106" t="s">
        <v>254</v>
      </c>
      <c r="B54" s="108" t="s">
        <v>299</v>
      </c>
      <c r="C54" s="107" t="s">
        <v>152</v>
      </c>
      <c r="D54" s="107" t="s">
        <v>6</v>
      </c>
      <c r="E54" s="107" t="s">
        <v>82</v>
      </c>
      <c r="F54" s="106" t="s">
        <v>4</v>
      </c>
      <c r="G54" s="106" t="s">
        <v>164</v>
      </c>
      <c r="H54" s="106" t="s">
        <v>163</v>
      </c>
      <c r="I54" s="106" t="s">
        <v>8</v>
      </c>
      <c r="J54" s="113">
        <f>SUM(J55:J56)</f>
        <v>1.9027559999999999</v>
      </c>
      <c r="K54" s="109">
        <v>1</v>
      </c>
      <c r="L54" s="113">
        <f>K54*J54</f>
        <v>1.9027559999999999</v>
      </c>
      <c r="M54" s="104"/>
      <c r="N54" s="103" t="s">
        <v>308</v>
      </c>
      <c r="O54" s="102"/>
    </row>
    <row r="55" spans="1:15" s="101" customFormat="1" ht="51" x14ac:dyDescent="0.25">
      <c r="A55" s="106" t="s">
        <v>252</v>
      </c>
      <c r="B55" s="108" t="s">
        <v>299</v>
      </c>
      <c r="C55" s="107" t="s">
        <v>152</v>
      </c>
      <c r="D55" s="107" t="s">
        <v>6</v>
      </c>
      <c r="E55" s="107" t="s">
        <v>82</v>
      </c>
      <c r="F55" s="106" t="s">
        <v>23</v>
      </c>
      <c r="G55" s="106" t="s">
        <v>22</v>
      </c>
      <c r="H55" s="106" t="s">
        <v>458</v>
      </c>
      <c r="I55" s="106" t="s">
        <v>8</v>
      </c>
      <c r="J55" s="113">
        <v>1.0022359999999999</v>
      </c>
      <c r="K55" s="114">
        <v>1.0349999999999999</v>
      </c>
      <c r="L55" s="113">
        <f>K55*J55</f>
        <v>1.0373142599999998</v>
      </c>
      <c r="M55" s="104"/>
      <c r="N55" s="103" t="s">
        <v>308</v>
      </c>
      <c r="O55" s="102"/>
    </row>
    <row r="56" spans="1:15" s="101" customFormat="1" ht="38.25" x14ac:dyDescent="0.25">
      <c r="A56" s="106" t="s">
        <v>251</v>
      </c>
      <c r="B56" s="108" t="s">
        <v>299</v>
      </c>
      <c r="C56" s="107" t="s">
        <v>152</v>
      </c>
      <c r="D56" s="107" t="s">
        <v>6</v>
      </c>
      <c r="E56" s="107" t="s">
        <v>82</v>
      </c>
      <c r="F56" s="106" t="s">
        <v>23</v>
      </c>
      <c r="G56" s="106" t="s">
        <v>22</v>
      </c>
      <c r="H56" s="106" t="s">
        <v>97</v>
      </c>
      <c r="I56" s="106" t="s">
        <v>8</v>
      </c>
      <c r="J56" s="116">
        <v>0.90051999999999999</v>
      </c>
      <c r="K56" s="114">
        <v>1.0349999999999999</v>
      </c>
      <c r="L56" s="113">
        <f>K56*J56</f>
        <v>0.93203819999999993</v>
      </c>
      <c r="M56" s="104"/>
      <c r="N56" s="103" t="s">
        <v>308</v>
      </c>
      <c r="O56" s="102"/>
    </row>
    <row r="57" spans="1:15" s="101" customFormat="1" ht="25.5" x14ac:dyDescent="0.25">
      <c r="A57" s="106" t="s">
        <v>250</v>
      </c>
      <c r="B57" s="108" t="s">
        <v>299</v>
      </c>
      <c r="C57" s="107" t="s">
        <v>152</v>
      </c>
      <c r="D57" s="107" t="s">
        <v>6</v>
      </c>
      <c r="E57" s="107" t="s">
        <v>82</v>
      </c>
      <c r="F57" s="106" t="s">
        <v>4</v>
      </c>
      <c r="G57" s="106" t="s">
        <v>321</v>
      </c>
      <c r="H57" s="106" t="s">
        <v>320</v>
      </c>
      <c r="I57" s="106" t="s">
        <v>8</v>
      </c>
      <c r="J57" s="113">
        <f>SUM(J55:J56)</f>
        <v>1.9027559999999999</v>
      </c>
      <c r="K57" s="109">
        <v>1</v>
      </c>
      <c r="L57" s="113">
        <f>K57*J57</f>
        <v>1.9027559999999999</v>
      </c>
      <c r="M57" s="104"/>
      <c r="N57" s="103" t="s">
        <v>308</v>
      </c>
      <c r="O57" s="102"/>
    </row>
    <row r="58" spans="1:15" s="101" customFormat="1" ht="25.5" x14ac:dyDescent="0.25">
      <c r="A58" s="112"/>
      <c r="B58" s="108" t="s">
        <v>299</v>
      </c>
      <c r="C58" s="107" t="s">
        <v>152</v>
      </c>
      <c r="D58" s="107" t="s">
        <v>6</v>
      </c>
      <c r="E58" s="107" t="s">
        <v>82</v>
      </c>
      <c r="F58" s="112"/>
      <c r="G58" s="112"/>
      <c r="H58" s="112" t="s">
        <v>471</v>
      </c>
      <c r="I58" s="112"/>
      <c r="J58" s="112"/>
      <c r="K58" s="112"/>
      <c r="L58" s="112"/>
      <c r="M58" s="104"/>
      <c r="N58" s="103" t="s">
        <v>308</v>
      </c>
      <c r="O58" s="102"/>
    </row>
    <row r="59" spans="1:15" s="101" customFormat="1" ht="25.5" x14ac:dyDescent="0.25">
      <c r="A59" s="106" t="s">
        <v>249</v>
      </c>
      <c r="B59" s="108" t="s">
        <v>299</v>
      </c>
      <c r="C59" s="107" t="s">
        <v>152</v>
      </c>
      <c r="D59" s="107" t="s">
        <v>6</v>
      </c>
      <c r="E59" s="107" t="s">
        <v>82</v>
      </c>
      <c r="F59" s="106" t="s">
        <v>4</v>
      </c>
      <c r="G59" s="106" t="s">
        <v>164</v>
      </c>
      <c r="H59" s="106" t="s">
        <v>163</v>
      </c>
      <c r="I59" s="106" t="s">
        <v>8</v>
      </c>
      <c r="J59" s="111">
        <v>81.45111</v>
      </c>
      <c r="K59" s="109">
        <v>1</v>
      </c>
      <c r="L59" s="111">
        <v>81.45111</v>
      </c>
      <c r="M59" s="104"/>
      <c r="N59" s="103" t="s">
        <v>308</v>
      </c>
      <c r="O59" s="102"/>
    </row>
    <row r="60" spans="1:15" s="101" customFormat="1" ht="38.25" x14ac:dyDescent="0.25">
      <c r="A60" s="106" t="s">
        <v>248</v>
      </c>
      <c r="B60" s="108" t="s">
        <v>299</v>
      </c>
      <c r="C60" s="107" t="s">
        <v>152</v>
      </c>
      <c r="D60" s="107" t="s">
        <v>6</v>
      </c>
      <c r="E60" s="107" t="s">
        <v>82</v>
      </c>
      <c r="F60" s="106" t="s">
        <v>23</v>
      </c>
      <c r="G60" s="106" t="s">
        <v>22</v>
      </c>
      <c r="H60" s="106" t="s">
        <v>470</v>
      </c>
      <c r="I60" s="106" t="s">
        <v>8</v>
      </c>
      <c r="J60" s="113">
        <f>0.013357-0.00667804</f>
        <v>6.6789600000000011E-3</v>
      </c>
      <c r="K60" s="114">
        <v>1.0349999999999999</v>
      </c>
      <c r="L60" s="113">
        <f>K60*J60</f>
        <v>6.912723600000001E-3</v>
      </c>
      <c r="M60" s="104"/>
      <c r="N60" s="103" t="s">
        <v>308</v>
      </c>
      <c r="O60" s="102"/>
    </row>
    <row r="61" spans="1:15" s="101" customFormat="1" ht="39" customHeight="1" x14ac:dyDescent="0.25">
      <c r="A61" s="106" t="s">
        <v>246</v>
      </c>
      <c r="B61" s="108" t="s">
        <v>299</v>
      </c>
      <c r="C61" s="107" t="s">
        <v>152</v>
      </c>
      <c r="D61" s="107" t="s">
        <v>6</v>
      </c>
      <c r="E61" s="107" t="s">
        <v>82</v>
      </c>
      <c r="F61" s="106" t="s">
        <v>23</v>
      </c>
      <c r="G61" s="106" t="s">
        <v>22</v>
      </c>
      <c r="H61" s="106" t="s">
        <v>469</v>
      </c>
      <c r="I61" s="106" t="s">
        <v>43</v>
      </c>
      <c r="J61" s="105">
        <f>66.52-21.96</f>
        <v>44.559999999999995</v>
      </c>
      <c r="K61" s="114">
        <v>1.0349999999999999</v>
      </c>
      <c r="L61" s="115">
        <f>K61*J61</f>
        <v>46.119599999999991</v>
      </c>
      <c r="M61" s="104"/>
      <c r="N61" s="103" t="s">
        <v>308</v>
      </c>
      <c r="O61" s="102"/>
    </row>
    <row r="62" spans="1:15" s="101" customFormat="1" ht="38.25" x14ac:dyDescent="0.25">
      <c r="A62" s="106" t="s">
        <v>244</v>
      </c>
      <c r="B62" s="108" t="s">
        <v>299</v>
      </c>
      <c r="C62" s="107" t="s">
        <v>152</v>
      </c>
      <c r="D62" s="107" t="s">
        <v>6</v>
      </c>
      <c r="E62" s="107" t="s">
        <v>82</v>
      </c>
      <c r="F62" s="106" t="s">
        <v>23</v>
      </c>
      <c r="G62" s="106" t="s">
        <v>22</v>
      </c>
      <c r="H62" s="106" t="s">
        <v>468</v>
      </c>
      <c r="I62" s="106" t="s">
        <v>8</v>
      </c>
      <c r="J62" s="113">
        <f>L62/K62</f>
        <v>1.4668212560386473</v>
      </c>
      <c r="K62" s="114">
        <v>1.0349999999999999</v>
      </c>
      <c r="L62" s="116">
        <v>1.51816</v>
      </c>
      <c r="M62" s="104"/>
      <c r="N62" s="103" t="s">
        <v>308</v>
      </c>
      <c r="O62" s="102"/>
    </row>
    <row r="63" spans="1:15" s="101" customFormat="1" ht="38.25" x14ac:dyDescent="0.25">
      <c r="A63" s="106" t="s">
        <v>242</v>
      </c>
      <c r="B63" s="108" t="s">
        <v>299</v>
      </c>
      <c r="C63" s="107" t="s">
        <v>152</v>
      </c>
      <c r="D63" s="107" t="s">
        <v>6</v>
      </c>
      <c r="E63" s="107" t="s">
        <v>82</v>
      </c>
      <c r="F63" s="106" t="s">
        <v>23</v>
      </c>
      <c r="G63" s="106" t="s">
        <v>22</v>
      </c>
      <c r="H63" s="106" t="s">
        <v>399</v>
      </c>
      <c r="I63" s="106" t="s">
        <v>8</v>
      </c>
      <c r="J63" s="116">
        <f>10.54394-1.51356</f>
        <v>9.0303799999999992</v>
      </c>
      <c r="K63" s="114">
        <v>1.0349999999999999</v>
      </c>
      <c r="L63" s="115">
        <f>K63*J63</f>
        <v>9.3464432999999989</v>
      </c>
      <c r="M63" s="104"/>
      <c r="N63" s="103" t="s">
        <v>308</v>
      </c>
      <c r="O63" s="102"/>
    </row>
    <row r="64" spans="1:15" s="101" customFormat="1" ht="54.75" customHeight="1" x14ac:dyDescent="0.25">
      <c r="A64" s="106" t="s">
        <v>241</v>
      </c>
      <c r="B64" s="108" t="s">
        <v>299</v>
      </c>
      <c r="C64" s="107" t="s">
        <v>152</v>
      </c>
      <c r="D64" s="107" t="s">
        <v>6</v>
      </c>
      <c r="E64" s="107" t="s">
        <v>82</v>
      </c>
      <c r="F64" s="106" t="s">
        <v>23</v>
      </c>
      <c r="G64" s="106" t="s">
        <v>22</v>
      </c>
      <c r="H64" s="106" t="s">
        <v>467</v>
      </c>
      <c r="I64" s="106" t="s">
        <v>8</v>
      </c>
      <c r="J64" s="116">
        <f>1.27901-0.32256</f>
        <v>0.95645000000000002</v>
      </c>
      <c r="K64" s="114">
        <v>1.0349999999999999</v>
      </c>
      <c r="L64" s="115">
        <f>K64*J64</f>
        <v>0.98992574999999994</v>
      </c>
      <c r="M64" s="104"/>
      <c r="N64" s="103" t="s">
        <v>308</v>
      </c>
      <c r="O64" s="102"/>
    </row>
    <row r="65" spans="1:15" s="101" customFormat="1" ht="60" customHeight="1" x14ac:dyDescent="0.25">
      <c r="A65" s="106" t="s">
        <v>240</v>
      </c>
      <c r="B65" s="108" t="s">
        <v>299</v>
      </c>
      <c r="C65" s="107" t="s">
        <v>152</v>
      </c>
      <c r="D65" s="107" t="s">
        <v>6</v>
      </c>
      <c r="E65" s="107" t="s">
        <v>82</v>
      </c>
      <c r="F65" s="106" t="s">
        <v>23</v>
      </c>
      <c r="G65" s="106" t="s">
        <v>22</v>
      </c>
      <c r="H65" s="106" t="s">
        <v>466</v>
      </c>
      <c r="I65" s="106" t="s">
        <v>8</v>
      </c>
      <c r="J65" s="116">
        <f>6.99024-1.5832</f>
        <v>5.4070400000000003</v>
      </c>
      <c r="K65" s="114">
        <v>1.0349999999999999</v>
      </c>
      <c r="L65" s="115">
        <f>K65*J65</f>
        <v>5.5962863999999994</v>
      </c>
      <c r="M65" s="104"/>
      <c r="N65" s="103" t="s">
        <v>308</v>
      </c>
      <c r="O65" s="102"/>
    </row>
    <row r="66" spans="1:15" s="101" customFormat="1" ht="38.25" x14ac:dyDescent="0.25">
      <c r="A66" s="106" t="s">
        <v>237</v>
      </c>
      <c r="B66" s="108" t="s">
        <v>299</v>
      </c>
      <c r="C66" s="107" t="s">
        <v>152</v>
      </c>
      <c r="D66" s="107" t="s">
        <v>6</v>
      </c>
      <c r="E66" s="107" t="s">
        <v>82</v>
      </c>
      <c r="F66" s="106" t="s">
        <v>23</v>
      </c>
      <c r="G66" s="106" t="s">
        <v>22</v>
      </c>
      <c r="H66" s="106" t="s">
        <v>97</v>
      </c>
      <c r="I66" s="106" t="s">
        <v>8</v>
      </c>
      <c r="J66" s="116">
        <f>10.73692-0.485285</f>
        <v>10.251635</v>
      </c>
      <c r="K66" s="114">
        <v>1.0349999999999999</v>
      </c>
      <c r="L66" s="115">
        <f>K66*J66</f>
        <v>10.610442225</v>
      </c>
      <c r="M66" s="104"/>
      <c r="N66" s="103" t="s">
        <v>308</v>
      </c>
      <c r="O66" s="102"/>
    </row>
    <row r="67" spans="1:15" s="101" customFormat="1" ht="38.25" x14ac:dyDescent="0.25">
      <c r="A67" s="106" t="s">
        <v>235</v>
      </c>
      <c r="B67" s="108" t="s">
        <v>299</v>
      </c>
      <c r="C67" s="107" t="s">
        <v>152</v>
      </c>
      <c r="D67" s="107" t="s">
        <v>6</v>
      </c>
      <c r="E67" s="107" t="s">
        <v>82</v>
      </c>
      <c r="F67" s="106" t="s">
        <v>23</v>
      </c>
      <c r="G67" s="106" t="s">
        <v>22</v>
      </c>
      <c r="H67" s="106" t="s">
        <v>376</v>
      </c>
      <c r="I67" s="106" t="s">
        <v>8</v>
      </c>
      <c r="J67" s="116">
        <f>0.7693-0.31296</f>
        <v>0.45633999999999997</v>
      </c>
      <c r="K67" s="114">
        <v>1.0349999999999999</v>
      </c>
      <c r="L67" s="115">
        <f>K67*J67</f>
        <v>0.47231189999999995</v>
      </c>
      <c r="M67" s="104"/>
      <c r="N67" s="103" t="s">
        <v>308</v>
      </c>
      <c r="O67" s="102"/>
    </row>
    <row r="68" spans="1:15" s="101" customFormat="1" ht="38.25" x14ac:dyDescent="0.25">
      <c r="A68" s="106" t="s">
        <v>233</v>
      </c>
      <c r="B68" s="108" t="s">
        <v>299</v>
      </c>
      <c r="C68" s="107" t="s">
        <v>152</v>
      </c>
      <c r="D68" s="107" t="s">
        <v>6</v>
      </c>
      <c r="E68" s="107" t="s">
        <v>82</v>
      </c>
      <c r="F68" s="106" t="s">
        <v>23</v>
      </c>
      <c r="G68" s="106" t="s">
        <v>22</v>
      </c>
      <c r="H68" s="106" t="s">
        <v>465</v>
      </c>
      <c r="I68" s="106" t="s">
        <v>8</v>
      </c>
      <c r="J68" s="116">
        <f>L68/K68</f>
        <v>2.5080193236714975E-2</v>
      </c>
      <c r="K68" s="114">
        <v>1.0349999999999999</v>
      </c>
      <c r="L68" s="113">
        <v>2.5957999999999998E-2</v>
      </c>
      <c r="M68" s="104"/>
      <c r="N68" s="103" t="s">
        <v>308</v>
      </c>
      <c r="O68" s="102"/>
    </row>
    <row r="69" spans="1:15" s="101" customFormat="1" ht="38.25" x14ac:dyDescent="0.25">
      <c r="A69" s="106" t="s">
        <v>231</v>
      </c>
      <c r="B69" s="108" t="s">
        <v>299</v>
      </c>
      <c r="C69" s="107" t="s">
        <v>152</v>
      </c>
      <c r="D69" s="107" t="s">
        <v>6</v>
      </c>
      <c r="E69" s="107" t="s">
        <v>82</v>
      </c>
      <c r="F69" s="106" t="s">
        <v>23</v>
      </c>
      <c r="G69" s="106" t="s">
        <v>22</v>
      </c>
      <c r="H69" s="106" t="s">
        <v>464</v>
      </c>
      <c r="I69" s="106" t="s">
        <v>8</v>
      </c>
      <c r="J69" s="116">
        <f>L69/K69</f>
        <v>5.1319806763285028E-2</v>
      </c>
      <c r="K69" s="114">
        <v>1.0349999999999999</v>
      </c>
      <c r="L69" s="113">
        <v>5.3115999999999997E-2</v>
      </c>
      <c r="M69" s="104"/>
      <c r="N69" s="103" t="s">
        <v>308</v>
      </c>
      <c r="O69" s="102"/>
    </row>
    <row r="70" spans="1:15" s="101" customFormat="1" ht="51" x14ac:dyDescent="0.25">
      <c r="A70" s="106" t="s">
        <v>230</v>
      </c>
      <c r="B70" s="108" t="s">
        <v>299</v>
      </c>
      <c r="C70" s="107" t="s">
        <v>152</v>
      </c>
      <c r="D70" s="107" t="s">
        <v>6</v>
      </c>
      <c r="E70" s="107" t="s">
        <v>82</v>
      </c>
      <c r="F70" s="106" t="s">
        <v>23</v>
      </c>
      <c r="G70" s="106" t="s">
        <v>22</v>
      </c>
      <c r="H70" s="106" t="s">
        <v>463</v>
      </c>
      <c r="I70" s="106" t="s">
        <v>8</v>
      </c>
      <c r="J70" s="116">
        <f>L70/K70</f>
        <v>0.35071980676328507</v>
      </c>
      <c r="K70" s="114">
        <v>1.0349999999999999</v>
      </c>
      <c r="L70" s="113">
        <v>0.36299500000000001</v>
      </c>
      <c r="M70" s="104"/>
      <c r="N70" s="103" t="s">
        <v>308</v>
      </c>
      <c r="O70" s="102"/>
    </row>
    <row r="71" spans="1:15" s="101" customFormat="1" ht="38.25" x14ac:dyDescent="0.25">
      <c r="A71" s="106" t="s">
        <v>228</v>
      </c>
      <c r="B71" s="108" t="s">
        <v>299</v>
      </c>
      <c r="C71" s="107" t="s">
        <v>152</v>
      </c>
      <c r="D71" s="107" t="s">
        <v>6</v>
      </c>
      <c r="E71" s="107" t="s">
        <v>82</v>
      </c>
      <c r="F71" s="106" t="s">
        <v>23</v>
      </c>
      <c r="G71" s="106" t="s">
        <v>22</v>
      </c>
      <c r="H71" s="106" t="s">
        <v>462</v>
      </c>
      <c r="I71" s="106" t="s">
        <v>8</v>
      </c>
      <c r="J71" s="116">
        <v>19.7</v>
      </c>
      <c r="K71" s="114">
        <v>1.0349999999999999</v>
      </c>
      <c r="L71" s="113">
        <f>K71*J71</f>
        <v>20.389499999999998</v>
      </c>
      <c r="M71" s="104"/>
      <c r="N71" s="103" t="s">
        <v>308</v>
      </c>
      <c r="O71" s="102"/>
    </row>
    <row r="72" spans="1:15" s="101" customFormat="1" ht="38.25" x14ac:dyDescent="0.25">
      <c r="A72" s="106" t="s">
        <v>227</v>
      </c>
      <c r="B72" s="108" t="s">
        <v>299</v>
      </c>
      <c r="C72" s="107" t="s">
        <v>152</v>
      </c>
      <c r="D72" s="107" t="s">
        <v>6</v>
      </c>
      <c r="E72" s="107" t="s">
        <v>82</v>
      </c>
      <c r="F72" s="106" t="s">
        <v>23</v>
      </c>
      <c r="G72" s="106" t="s">
        <v>22</v>
      </c>
      <c r="H72" s="106" t="s">
        <v>461</v>
      </c>
      <c r="I72" s="106" t="s">
        <v>8</v>
      </c>
      <c r="J72" s="116">
        <f>17.7021248-2.618752</f>
        <v>15.083372799999999</v>
      </c>
      <c r="K72" s="114">
        <v>1.0349999999999999</v>
      </c>
      <c r="L72" s="115">
        <f>K72*J72</f>
        <v>15.611290847999998</v>
      </c>
      <c r="M72" s="104"/>
      <c r="N72" s="103" t="s">
        <v>308</v>
      </c>
      <c r="O72" s="102"/>
    </row>
    <row r="73" spans="1:15" s="101" customFormat="1" ht="51" x14ac:dyDescent="0.25">
      <c r="A73" s="106" t="s">
        <v>224</v>
      </c>
      <c r="B73" s="108" t="s">
        <v>299</v>
      </c>
      <c r="C73" s="107" t="s">
        <v>152</v>
      </c>
      <c r="D73" s="107" t="s">
        <v>6</v>
      </c>
      <c r="E73" s="107" t="s">
        <v>82</v>
      </c>
      <c r="F73" s="106" t="s">
        <v>23</v>
      </c>
      <c r="G73" s="106" t="s">
        <v>22</v>
      </c>
      <c r="H73" s="106" t="s">
        <v>460</v>
      </c>
      <c r="I73" s="106" t="s">
        <v>8</v>
      </c>
      <c r="J73" s="116">
        <f>L73/K73</f>
        <v>0.247680193236715</v>
      </c>
      <c r="K73" s="114">
        <v>1.0349999999999999</v>
      </c>
      <c r="L73" s="113">
        <v>0.25634899999999999</v>
      </c>
      <c r="M73" s="104"/>
      <c r="N73" s="103" t="s">
        <v>308</v>
      </c>
      <c r="O73" s="102"/>
    </row>
    <row r="74" spans="1:15" s="101" customFormat="1" ht="51" x14ac:dyDescent="0.25">
      <c r="A74" s="106" t="s">
        <v>221</v>
      </c>
      <c r="B74" s="108" t="s">
        <v>299</v>
      </c>
      <c r="C74" s="107" t="s">
        <v>152</v>
      </c>
      <c r="D74" s="107" t="s">
        <v>6</v>
      </c>
      <c r="E74" s="107" t="s">
        <v>82</v>
      </c>
      <c r="F74" s="106" t="s">
        <v>23</v>
      </c>
      <c r="G74" s="106" t="s">
        <v>22</v>
      </c>
      <c r="H74" s="106" t="s">
        <v>459</v>
      </c>
      <c r="I74" s="106" t="s">
        <v>8</v>
      </c>
      <c r="J74" s="116">
        <f>L74/K74</f>
        <v>0.87513623188405798</v>
      </c>
      <c r="K74" s="114">
        <v>1.0349999999999999</v>
      </c>
      <c r="L74" s="113">
        <v>0.90576599999999996</v>
      </c>
      <c r="M74" s="104"/>
      <c r="N74" s="103" t="s">
        <v>308</v>
      </c>
      <c r="O74" s="102"/>
    </row>
    <row r="75" spans="1:15" s="101" customFormat="1" ht="51" x14ac:dyDescent="0.25">
      <c r="A75" s="106" t="s">
        <v>220</v>
      </c>
      <c r="B75" s="108" t="s">
        <v>299</v>
      </c>
      <c r="C75" s="107" t="s">
        <v>152</v>
      </c>
      <c r="D75" s="107" t="s">
        <v>6</v>
      </c>
      <c r="E75" s="107" t="s">
        <v>82</v>
      </c>
      <c r="F75" s="106" t="s">
        <v>23</v>
      </c>
      <c r="G75" s="106" t="s">
        <v>22</v>
      </c>
      <c r="H75" s="106" t="s">
        <v>458</v>
      </c>
      <c r="I75" s="106" t="s">
        <v>8</v>
      </c>
      <c r="J75" s="116">
        <f>L75/K75</f>
        <v>12.093287922705315</v>
      </c>
      <c r="K75" s="114">
        <v>1.0349999999999999</v>
      </c>
      <c r="L75" s="113">
        <v>12.516553</v>
      </c>
      <c r="M75" s="104"/>
      <c r="N75" s="103" t="s">
        <v>308</v>
      </c>
      <c r="O75" s="102"/>
    </row>
    <row r="76" spans="1:15" s="101" customFormat="1" ht="38.25" x14ac:dyDescent="0.25">
      <c r="A76" s="106" t="s">
        <v>218</v>
      </c>
      <c r="B76" s="108" t="s">
        <v>299</v>
      </c>
      <c r="C76" s="107" t="s">
        <v>152</v>
      </c>
      <c r="D76" s="107" t="s">
        <v>6</v>
      </c>
      <c r="E76" s="107" t="s">
        <v>82</v>
      </c>
      <c r="F76" s="106" t="s">
        <v>23</v>
      </c>
      <c r="G76" s="106" t="s">
        <v>22</v>
      </c>
      <c r="H76" s="106" t="s">
        <v>339</v>
      </c>
      <c r="I76" s="106" t="s">
        <v>43</v>
      </c>
      <c r="J76" s="116">
        <f>9.08-6.98</f>
        <v>2.0999999999999996</v>
      </c>
      <c r="K76" s="114">
        <v>1.0349999999999999</v>
      </c>
      <c r="L76" s="115">
        <f>K76*J76</f>
        <v>2.1734999999999993</v>
      </c>
      <c r="M76" s="104"/>
      <c r="N76" s="103" t="s">
        <v>308</v>
      </c>
      <c r="O76" s="102"/>
    </row>
    <row r="77" spans="1:15" s="101" customFormat="1" ht="51" x14ac:dyDescent="0.25">
      <c r="A77" s="106" t="s">
        <v>217</v>
      </c>
      <c r="B77" s="108" t="s">
        <v>299</v>
      </c>
      <c r="C77" s="107" t="s">
        <v>152</v>
      </c>
      <c r="D77" s="107" t="s">
        <v>6</v>
      </c>
      <c r="E77" s="107" t="s">
        <v>82</v>
      </c>
      <c r="F77" s="106" t="s">
        <v>23</v>
      </c>
      <c r="G77" s="106" t="s">
        <v>22</v>
      </c>
      <c r="H77" s="106" t="s">
        <v>343</v>
      </c>
      <c r="I77" s="106" t="s">
        <v>8</v>
      </c>
      <c r="J77" s="116">
        <f>L77/K77</f>
        <v>0.44682028985507249</v>
      </c>
      <c r="K77" s="114">
        <v>1.0349999999999999</v>
      </c>
      <c r="L77" s="113">
        <v>0.46245900000000001</v>
      </c>
      <c r="M77" s="104"/>
      <c r="N77" s="103" t="s">
        <v>308</v>
      </c>
      <c r="O77" s="102"/>
    </row>
    <row r="78" spans="1:15" s="101" customFormat="1" ht="25.5" x14ac:dyDescent="0.25">
      <c r="A78" s="106" t="s">
        <v>214</v>
      </c>
      <c r="B78" s="108" t="s">
        <v>299</v>
      </c>
      <c r="C78" s="107" t="s">
        <v>152</v>
      </c>
      <c r="D78" s="107" t="s">
        <v>6</v>
      </c>
      <c r="E78" s="107" t="s">
        <v>82</v>
      </c>
      <c r="F78" s="106" t="s">
        <v>4</v>
      </c>
      <c r="G78" s="106" t="s">
        <v>321</v>
      </c>
      <c r="H78" s="106" t="s">
        <v>320</v>
      </c>
      <c r="I78" s="106" t="s">
        <v>8</v>
      </c>
      <c r="J78" s="111">
        <v>81.45111</v>
      </c>
      <c r="K78" s="109">
        <v>1</v>
      </c>
      <c r="L78" s="111">
        <v>81.45111</v>
      </c>
      <c r="M78" s="104"/>
      <c r="N78" s="103" t="s">
        <v>308</v>
      </c>
      <c r="O78" s="102"/>
    </row>
    <row r="79" spans="1:15" s="101" customFormat="1" ht="38.25" x14ac:dyDescent="0.25">
      <c r="A79" s="106" t="s">
        <v>213</v>
      </c>
      <c r="B79" s="108" t="s">
        <v>299</v>
      </c>
      <c r="C79" s="107" t="s">
        <v>152</v>
      </c>
      <c r="D79" s="107" t="s">
        <v>6</v>
      </c>
      <c r="E79" s="107" t="s">
        <v>82</v>
      </c>
      <c r="F79" s="106" t="s">
        <v>23</v>
      </c>
      <c r="G79" s="106" t="s">
        <v>22</v>
      </c>
      <c r="H79" s="106" t="s">
        <v>457</v>
      </c>
      <c r="I79" s="106" t="s">
        <v>41</v>
      </c>
      <c r="J79" s="111">
        <v>48</v>
      </c>
      <c r="K79" s="109">
        <v>1</v>
      </c>
      <c r="L79" s="109">
        <v>48</v>
      </c>
      <c r="M79" s="104"/>
      <c r="N79" s="103" t="s">
        <v>308</v>
      </c>
      <c r="O79" s="102"/>
    </row>
    <row r="80" spans="1:15" s="101" customFormat="1" ht="25.5" x14ac:dyDescent="0.25">
      <c r="A80" s="112"/>
      <c r="B80" s="108" t="s">
        <v>299</v>
      </c>
      <c r="C80" s="107" t="s">
        <v>152</v>
      </c>
      <c r="D80" s="107" t="s">
        <v>6</v>
      </c>
      <c r="E80" s="107" t="s">
        <v>82</v>
      </c>
      <c r="F80" s="106"/>
      <c r="G80" s="112"/>
      <c r="H80" s="112" t="s">
        <v>456</v>
      </c>
      <c r="I80" s="112"/>
      <c r="J80" s="112"/>
      <c r="K80" s="112"/>
      <c r="L80" s="112"/>
      <c r="M80" s="104"/>
      <c r="N80" s="103" t="s">
        <v>308</v>
      </c>
      <c r="O80" s="102"/>
    </row>
    <row r="81" spans="1:19" s="101" customFormat="1" ht="25.5" x14ac:dyDescent="0.25">
      <c r="A81" s="106" t="s">
        <v>211</v>
      </c>
      <c r="B81" s="108" t="s">
        <v>299</v>
      </c>
      <c r="C81" s="107" t="s">
        <v>152</v>
      </c>
      <c r="D81" s="107" t="s">
        <v>6</v>
      </c>
      <c r="E81" s="107" t="s">
        <v>82</v>
      </c>
      <c r="F81" s="106" t="s">
        <v>4</v>
      </c>
      <c r="G81" s="106" t="s">
        <v>164</v>
      </c>
      <c r="H81" s="106" t="s">
        <v>163</v>
      </c>
      <c r="I81" s="106" t="s">
        <v>8</v>
      </c>
      <c r="J81" s="111">
        <v>2.1202260000000002</v>
      </c>
      <c r="K81" s="109">
        <v>1</v>
      </c>
      <c r="L81" s="113">
        <v>2.1202260000000002</v>
      </c>
      <c r="M81" s="104"/>
      <c r="N81" s="103" t="s">
        <v>308</v>
      </c>
      <c r="O81" s="102"/>
    </row>
    <row r="82" spans="1:19" s="101" customFormat="1" ht="38.25" x14ac:dyDescent="0.25">
      <c r="A82" s="106" t="s">
        <v>208</v>
      </c>
      <c r="B82" s="108" t="s">
        <v>299</v>
      </c>
      <c r="C82" s="107" t="s">
        <v>152</v>
      </c>
      <c r="D82" s="107" t="s">
        <v>6</v>
      </c>
      <c r="E82" s="107" t="s">
        <v>82</v>
      </c>
      <c r="F82" s="106" t="s">
        <v>23</v>
      </c>
      <c r="G82" s="106" t="s">
        <v>22</v>
      </c>
      <c r="H82" s="106" t="s">
        <v>455</v>
      </c>
      <c r="I82" s="106" t="s">
        <v>27</v>
      </c>
      <c r="J82" s="116">
        <f>L82/K82</f>
        <v>1372.1456000000001</v>
      </c>
      <c r="K82" s="114">
        <v>1.0349999999999999</v>
      </c>
      <c r="L82" s="113">
        <v>1420.1706959999999</v>
      </c>
      <c r="M82" s="104"/>
      <c r="N82" s="103" t="s">
        <v>308</v>
      </c>
      <c r="O82" s="102"/>
    </row>
    <row r="83" spans="1:19" s="101" customFormat="1" ht="38.25" x14ac:dyDescent="0.25">
      <c r="A83" s="106" t="s">
        <v>205</v>
      </c>
      <c r="B83" s="108" t="s">
        <v>299</v>
      </c>
      <c r="C83" s="107" t="s">
        <v>152</v>
      </c>
      <c r="D83" s="107" t="s">
        <v>6</v>
      </c>
      <c r="E83" s="107" t="s">
        <v>82</v>
      </c>
      <c r="F83" s="106" t="s">
        <v>23</v>
      </c>
      <c r="G83" s="106" t="s">
        <v>22</v>
      </c>
      <c r="H83" s="106" t="s">
        <v>454</v>
      </c>
      <c r="I83" s="106" t="s">
        <v>8</v>
      </c>
      <c r="J83" s="119">
        <f>L83/K83</f>
        <v>0.55662222222222224</v>
      </c>
      <c r="K83" s="114">
        <v>1.0349999999999999</v>
      </c>
      <c r="L83" s="113">
        <v>0.57610399999999995</v>
      </c>
      <c r="M83" s="104"/>
      <c r="N83" s="103" t="s">
        <v>308</v>
      </c>
      <c r="O83" s="102"/>
    </row>
    <row r="84" spans="1:19" s="101" customFormat="1" ht="38.25" x14ac:dyDescent="0.25">
      <c r="A84" s="106" t="s">
        <v>203</v>
      </c>
      <c r="B84" s="108" t="s">
        <v>299</v>
      </c>
      <c r="C84" s="107" t="s">
        <v>152</v>
      </c>
      <c r="D84" s="107" t="s">
        <v>6</v>
      </c>
      <c r="E84" s="107" t="s">
        <v>82</v>
      </c>
      <c r="F84" s="106" t="s">
        <v>23</v>
      </c>
      <c r="G84" s="106" t="s">
        <v>22</v>
      </c>
      <c r="H84" s="106" t="s">
        <v>97</v>
      </c>
      <c r="I84" s="106" t="s">
        <v>8</v>
      </c>
      <c r="J84" s="116">
        <f>L84/K84</f>
        <v>0.11303961352657006</v>
      </c>
      <c r="K84" s="114">
        <v>1.0349999999999999</v>
      </c>
      <c r="L84" s="113">
        <v>0.116996</v>
      </c>
      <c r="M84" s="104"/>
      <c r="N84" s="103" t="s">
        <v>308</v>
      </c>
      <c r="O84" s="102"/>
    </row>
    <row r="85" spans="1:19" s="101" customFormat="1" ht="38.25" x14ac:dyDescent="0.25">
      <c r="A85" s="106" t="s">
        <v>201</v>
      </c>
      <c r="B85" s="108" t="s">
        <v>299</v>
      </c>
      <c r="C85" s="107" t="s">
        <v>152</v>
      </c>
      <c r="D85" s="107" t="s">
        <v>6</v>
      </c>
      <c r="E85" s="107" t="s">
        <v>82</v>
      </c>
      <c r="F85" s="106" t="s">
        <v>23</v>
      </c>
      <c r="G85" s="106" t="s">
        <v>22</v>
      </c>
      <c r="H85" s="106" t="s">
        <v>453</v>
      </c>
      <c r="I85" s="106" t="s">
        <v>8</v>
      </c>
      <c r="J85" s="116">
        <f>L85/K85</f>
        <v>6.7198067632850246E-3</v>
      </c>
      <c r="K85" s="114">
        <v>1.0349999999999999</v>
      </c>
      <c r="L85" s="113">
        <v>6.9550000000000002E-3</v>
      </c>
      <c r="M85" s="104"/>
      <c r="N85" s="103" t="s">
        <v>308</v>
      </c>
      <c r="O85" s="102"/>
    </row>
    <row r="86" spans="1:19" s="101" customFormat="1" ht="25.5" x14ac:dyDescent="0.25">
      <c r="A86" s="106" t="s">
        <v>198</v>
      </c>
      <c r="B86" s="108" t="s">
        <v>299</v>
      </c>
      <c r="C86" s="107" t="s">
        <v>152</v>
      </c>
      <c r="D86" s="107" t="s">
        <v>6</v>
      </c>
      <c r="E86" s="107" t="s">
        <v>82</v>
      </c>
      <c r="F86" s="106" t="s">
        <v>4</v>
      </c>
      <c r="G86" s="106" t="s">
        <v>321</v>
      </c>
      <c r="H86" s="106" t="s">
        <v>320</v>
      </c>
      <c r="I86" s="106" t="s">
        <v>8</v>
      </c>
      <c r="J86" s="111">
        <v>2.1202260000000002</v>
      </c>
      <c r="K86" s="109">
        <v>1</v>
      </c>
      <c r="L86" s="113">
        <v>2.1202260000000002</v>
      </c>
      <c r="M86" s="104"/>
      <c r="N86" s="103" t="s">
        <v>308</v>
      </c>
      <c r="O86" s="102"/>
    </row>
    <row r="87" spans="1:19" s="101" customFormat="1" ht="25.5" x14ac:dyDescent="0.25">
      <c r="A87" s="112"/>
      <c r="B87" s="108" t="s">
        <v>299</v>
      </c>
      <c r="C87" s="107" t="s">
        <v>152</v>
      </c>
      <c r="D87" s="107" t="s">
        <v>6</v>
      </c>
      <c r="E87" s="107" t="s">
        <v>82</v>
      </c>
      <c r="F87" s="106"/>
      <c r="G87" s="112"/>
      <c r="H87" s="112" t="s">
        <v>452</v>
      </c>
      <c r="I87" s="112"/>
      <c r="J87" s="112"/>
      <c r="K87" s="112"/>
      <c r="L87" s="112"/>
      <c r="M87" s="104"/>
      <c r="N87" s="103" t="s">
        <v>308</v>
      </c>
      <c r="O87" s="102"/>
    </row>
    <row r="88" spans="1:19" s="101" customFormat="1" ht="25.5" x14ac:dyDescent="0.25">
      <c r="A88" s="106" t="s">
        <v>196</v>
      </c>
      <c r="B88" s="108" t="s">
        <v>299</v>
      </c>
      <c r="C88" s="107" t="s">
        <v>152</v>
      </c>
      <c r="D88" s="107" t="s">
        <v>6</v>
      </c>
      <c r="E88" s="107" t="s">
        <v>82</v>
      </c>
      <c r="F88" s="106" t="s">
        <v>4</v>
      </c>
      <c r="G88" s="106" t="s">
        <v>164</v>
      </c>
      <c r="H88" s="106" t="s">
        <v>163</v>
      </c>
      <c r="I88" s="106" t="s">
        <v>8</v>
      </c>
      <c r="J88" s="111">
        <v>12.792439999999999</v>
      </c>
      <c r="K88" s="109">
        <v>1</v>
      </c>
      <c r="L88" s="111">
        <v>12.792439999999999</v>
      </c>
      <c r="M88" s="104"/>
      <c r="N88" s="103" t="s">
        <v>308</v>
      </c>
      <c r="O88" s="102"/>
    </row>
    <row r="89" spans="1:19" s="101" customFormat="1" ht="38.25" x14ac:dyDescent="0.25">
      <c r="A89" s="106" t="s">
        <v>193</v>
      </c>
      <c r="B89" s="108" t="s">
        <v>299</v>
      </c>
      <c r="C89" s="107" t="s">
        <v>152</v>
      </c>
      <c r="D89" s="107" t="s">
        <v>6</v>
      </c>
      <c r="E89" s="107" t="s">
        <v>82</v>
      </c>
      <c r="F89" s="106" t="s">
        <v>23</v>
      </c>
      <c r="G89" s="106" t="s">
        <v>22</v>
      </c>
      <c r="H89" s="106" t="s">
        <v>410</v>
      </c>
      <c r="I89" s="106" t="s">
        <v>8</v>
      </c>
      <c r="J89" s="113">
        <f>2.924092-0.58482</f>
        <v>2.3392719999999998</v>
      </c>
      <c r="K89" s="114">
        <v>1.0349999999999999</v>
      </c>
      <c r="L89" s="113">
        <f t="shared" ref="L89:L98" si="3">K89*J89</f>
        <v>2.4211465199999997</v>
      </c>
      <c r="M89" s="104"/>
      <c r="N89" s="103" t="s">
        <v>308</v>
      </c>
      <c r="O89" s="102"/>
      <c r="Q89" s="117"/>
      <c r="R89" s="118"/>
      <c r="S89" s="117"/>
    </row>
    <row r="90" spans="1:19" s="101" customFormat="1" ht="51" x14ac:dyDescent="0.25">
      <c r="A90" s="106" t="s">
        <v>191</v>
      </c>
      <c r="B90" s="108" t="s">
        <v>299</v>
      </c>
      <c r="C90" s="107" t="s">
        <v>152</v>
      </c>
      <c r="D90" s="107" t="s">
        <v>6</v>
      </c>
      <c r="E90" s="107" t="s">
        <v>82</v>
      </c>
      <c r="F90" s="106" t="s">
        <v>23</v>
      </c>
      <c r="G90" s="106" t="s">
        <v>22</v>
      </c>
      <c r="H90" s="106" t="s">
        <v>408</v>
      </c>
      <c r="I90" s="106" t="s">
        <v>8</v>
      </c>
      <c r="J90" s="113">
        <f>1.151265-0.23026</f>
        <v>0.92100499999999996</v>
      </c>
      <c r="K90" s="114">
        <v>1.0349999999999999</v>
      </c>
      <c r="L90" s="113">
        <f t="shared" si="3"/>
        <v>0.95324017499999991</v>
      </c>
      <c r="M90" s="104"/>
      <c r="N90" s="103" t="s">
        <v>308</v>
      </c>
      <c r="O90" s="102"/>
    </row>
    <row r="91" spans="1:19" s="101" customFormat="1" ht="38.25" x14ac:dyDescent="0.25">
      <c r="A91" s="106" t="s">
        <v>189</v>
      </c>
      <c r="B91" s="108" t="s">
        <v>299</v>
      </c>
      <c r="C91" s="107" t="s">
        <v>152</v>
      </c>
      <c r="D91" s="107" t="s">
        <v>6</v>
      </c>
      <c r="E91" s="107" t="s">
        <v>82</v>
      </c>
      <c r="F91" s="106" t="s">
        <v>23</v>
      </c>
      <c r="G91" s="106" t="s">
        <v>22</v>
      </c>
      <c r="H91" s="106" t="s">
        <v>406</v>
      </c>
      <c r="I91" s="106" t="s">
        <v>8</v>
      </c>
      <c r="J91" s="116">
        <f>4.3605-0.8721</f>
        <v>3.4883999999999999</v>
      </c>
      <c r="K91" s="114">
        <v>1.0349999999999999</v>
      </c>
      <c r="L91" s="113">
        <f t="shared" si="3"/>
        <v>3.6104939999999996</v>
      </c>
      <c r="M91" s="104"/>
      <c r="N91" s="103" t="s">
        <v>308</v>
      </c>
      <c r="O91" s="102"/>
    </row>
    <row r="92" spans="1:19" s="101" customFormat="1" ht="38.25" x14ac:dyDescent="0.25">
      <c r="A92" s="106" t="s">
        <v>187</v>
      </c>
      <c r="B92" s="108" t="s">
        <v>299</v>
      </c>
      <c r="C92" s="107" t="s">
        <v>152</v>
      </c>
      <c r="D92" s="107" t="s">
        <v>6</v>
      </c>
      <c r="E92" s="107" t="s">
        <v>82</v>
      </c>
      <c r="F92" s="106" t="s">
        <v>23</v>
      </c>
      <c r="G92" s="106" t="s">
        <v>22</v>
      </c>
      <c r="H92" s="106" t="s">
        <v>401</v>
      </c>
      <c r="I92" s="106" t="s">
        <v>43</v>
      </c>
      <c r="J92" s="110">
        <f>21.25-4.25</f>
        <v>17</v>
      </c>
      <c r="K92" s="114">
        <v>1.0349999999999999</v>
      </c>
      <c r="L92" s="114">
        <f t="shared" si="3"/>
        <v>17.594999999999999</v>
      </c>
      <c r="M92" s="104"/>
      <c r="N92" s="103" t="s">
        <v>308</v>
      </c>
      <c r="O92" s="102"/>
    </row>
    <row r="93" spans="1:19" s="101" customFormat="1" ht="38.25" x14ac:dyDescent="0.25">
      <c r="A93" s="106" t="s">
        <v>185</v>
      </c>
      <c r="B93" s="108" t="s">
        <v>299</v>
      </c>
      <c r="C93" s="107" t="s">
        <v>152</v>
      </c>
      <c r="D93" s="107" t="s">
        <v>6</v>
      </c>
      <c r="E93" s="107" t="s">
        <v>82</v>
      </c>
      <c r="F93" s="106" t="s">
        <v>23</v>
      </c>
      <c r="G93" s="106" t="s">
        <v>22</v>
      </c>
      <c r="H93" s="106" t="s">
        <v>370</v>
      </c>
      <c r="I93" s="106" t="s">
        <v>8</v>
      </c>
      <c r="J93" s="116">
        <f>5.15654-1.1123079</f>
        <v>4.0442320999999994</v>
      </c>
      <c r="K93" s="114">
        <v>1.0349999999999999</v>
      </c>
      <c r="L93" s="113">
        <f t="shared" si="3"/>
        <v>4.1857802234999992</v>
      </c>
      <c r="M93" s="104"/>
      <c r="N93" s="103" t="s">
        <v>308</v>
      </c>
      <c r="O93" s="102"/>
    </row>
    <row r="94" spans="1:19" s="101" customFormat="1" ht="38.25" x14ac:dyDescent="0.25">
      <c r="A94" s="106" t="s">
        <v>183</v>
      </c>
      <c r="B94" s="108" t="s">
        <v>299</v>
      </c>
      <c r="C94" s="107" t="s">
        <v>152</v>
      </c>
      <c r="D94" s="107" t="s">
        <v>6</v>
      </c>
      <c r="E94" s="107" t="s">
        <v>82</v>
      </c>
      <c r="F94" s="106" t="s">
        <v>23</v>
      </c>
      <c r="G94" s="106" t="s">
        <v>22</v>
      </c>
      <c r="H94" s="106" t="s">
        <v>403</v>
      </c>
      <c r="I94" s="106" t="s">
        <v>8</v>
      </c>
      <c r="J94" s="116">
        <f>0.72248-0.144495</f>
        <v>0.57798499999999997</v>
      </c>
      <c r="K94" s="114">
        <v>1.0349999999999999</v>
      </c>
      <c r="L94" s="113">
        <f t="shared" si="3"/>
        <v>0.59821447499999991</v>
      </c>
      <c r="M94" s="104"/>
      <c r="N94" s="103" t="s">
        <v>308</v>
      </c>
      <c r="O94" s="102"/>
    </row>
    <row r="95" spans="1:19" s="101" customFormat="1" ht="38.25" x14ac:dyDescent="0.25">
      <c r="A95" s="106" t="s">
        <v>181</v>
      </c>
      <c r="B95" s="108" t="s">
        <v>299</v>
      </c>
      <c r="C95" s="107" t="s">
        <v>152</v>
      </c>
      <c r="D95" s="107" t="s">
        <v>6</v>
      </c>
      <c r="E95" s="107" t="s">
        <v>82</v>
      </c>
      <c r="F95" s="106" t="s">
        <v>23</v>
      </c>
      <c r="G95" s="106" t="s">
        <v>22</v>
      </c>
      <c r="H95" s="106" t="s">
        <v>451</v>
      </c>
      <c r="I95" s="106" t="s">
        <v>8</v>
      </c>
      <c r="J95" s="116">
        <f>0.424-0.08478</f>
        <v>0.33921999999999997</v>
      </c>
      <c r="K95" s="114">
        <v>1.0349999999999999</v>
      </c>
      <c r="L95" s="113">
        <f t="shared" si="3"/>
        <v>0.35109269999999992</v>
      </c>
      <c r="M95" s="104"/>
      <c r="N95" s="103" t="s">
        <v>308</v>
      </c>
      <c r="O95" s="102"/>
    </row>
    <row r="96" spans="1:19" s="101" customFormat="1" ht="38.25" x14ac:dyDescent="0.25">
      <c r="A96" s="106" t="s">
        <v>178</v>
      </c>
      <c r="B96" s="108" t="s">
        <v>299</v>
      </c>
      <c r="C96" s="107" t="s">
        <v>152</v>
      </c>
      <c r="D96" s="107" t="s">
        <v>6</v>
      </c>
      <c r="E96" s="107" t="s">
        <v>82</v>
      </c>
      <c r="F96" s="106" t="s">
        <v>23</v>
      </c>
      <c r="G96" s="106" t="s">
        <v>22</v>
      </c>
      <c r="H96" s="106" t="s">
        <v>97</v>
      </c>
      <c r="I96" s="106" t="s">
        <v>8</v>
      </c>
      <c r="J96" s="116">
        <f>0.0628-0.01256</f>
        <v>5.0239999999999993E-2</v>
      </c>
      <c r="K96" s="114">
        <v>1.0349999999999999</v>
      </c>
      <c r="L96" s="113">
        <f t="shared" si="3"/>
        <v>5.1998399999999986E-2</v>
      </c>
      <c r="M96" s="104"/>
      <c r="N96" s="103" t="s">
        <v>308</v>
      </c>
      <c r="O96" s="102"/>
    </row>
    <row r="97" spans="1:15" s="101" customFormat="1" ht="38.25" x14ac:dyDescent="0.25">
      <c r="A97" s="106" t="s">
        <v>176</v>
      </c>
      <c r="B97" s="108" t="s">
        <v>299</v>
      </c>
      <c r="C97" s="107" t="s">
        <v>152</v>
      </c>
      <c r="D97" s="107" t="s">
        <v>6</v>
      </c>
      <c r="E97" s="107" t="s">
        <v>82</v>
      </c>
      <c r="F97" s="106" t="s">
        <v>23</v>
      </c>
      <c r="G97" s="106" t="s">
        <v>22</v>
      </c>
      <c r="H97" s="106" t="s">
        <v>396</v>
      </c>
      <c r="I97" s="106" t="s">
        <v>8</v>
      </c>
      <c r="J97" s="116">
        <f>0.4826-0.09652</f>
        <v>0.38607999999999998</v>
      </c>
      <c r="K97" s="114">
        <v>1.0349999999999999</v>
      </c>
      <c r="L97" s="113">
        <f t="shared" si="3"/>
        <v>0.39959279999999997</v>
      </c>
      <c r="M97" s="104"/>
      <c r="N97" s="103" t="s">
        <v>308</v>
      </c>
      <c r="O97" s="102"/>
    </row>
    <row r="98" spans="1:15" s="101" customFormat="1" ht="38.25" x14ac:dyDescent="0.25">
      <c r="A98" s="106" t="s">
        <v>172</v>
      </c>
      <c r="B98" s="108" t="s">
        <v>299</v>
      </c>
      <c r="C98" s="107" t="s">
        <v>152</v>
      </c>
      <c r="D98" s="107" t="s">
        <v>6</v>
      </c>
      <c r="E98" s="107" t="s">
        <v>82</v>
      </c>
      <c r="F98" s="106" t="s">
        <v>23</v>
      </c>
      <c r="G98" s="106" t="s">
        <v>22</v>
      </c>
      <c r="H98" s="106" t="s">
        <v>376</v>
      </c>
      <c r="I98" s="106" t="s">
        <v>8</v>
      </c>
      <c r="J98" s="116">
        <f>0.6042-0.12096</f>
        <v>0.48323999999999995</v>
      </c>
      <c r="K98" s="114">
        <v>1.0349999999999999</v>
      </c>
      <c r="L98" s="113">
        <f t="shared" si="3"/>
        <v>0.50015339999999986</v>
      </c>
      <c r="M98" s="104"/>
      <c r="N98" s="103" t="s">
        <v>308</v>
      </c>
      <c r="O98" s="102"/>
    </row>
    <row r="99" spans="1:15" s="101" customFormat="1" ht="25.5" x14ac:dyDescent="0.25">
      <c r="A99" s="106" t="s">
        <v>169</v>
      </c>
      <c r="B99" s="108" t="s">
        <v>299</v>
      </c>
      <c r="C99" s="107" t="s">
        <v>152</v>
      </c>
      <c r="D99" s="107" t="s">
        <v>6</v>
      </c>
      <c r="E99" s="107" t="s">
        <v>82</v>
      </c>
      <c r="F99" s="106" t="s">
        <v>4</v>
      </c>
      <c r="G99" s="106" t="s">
        <v>321</v>
      </c>
      <c r="H99" s="106" t="s">
        <v>320</v>
      </c>
      <c r="I99" s="106" t="s">
        <v>8</v>
      </c>
      <c r="J99" s="111">
        <v>12.792439999999999</v>
      </c>
      <c r="K99" s="109">
        <v>1</v>
      </c>
      <c r="L99" s="111">
        <v>12.792439999999999</v>
      </c>
      <c r="M99" s="104"/>
      <c r="N99" s="103" t="s">
        <v>308</v>
      </c>
      <c r="O99" s="102"/>
    </row>
    <row r="100" spans="1:15" s="101" customFormat="1" ht="25.5" x14ac:dyDescent="0.25">
      <c r="A100" s="106" t="s">
        <v>168</v>
      </c>
      <c r="B100" s="108" t="s">
        <v>299</v>
      </c>
      <c r="C100" s="107" t="s">
        <v>152</v>
      </c>
      <c r="D100" s="107" t="s">
        <v>6</v>
      </c>
      <c r="E100" s="107" t="s">
        <v>82</v>
      </c>
      <c r="F100" s="106" t="s">
        <v>4</v>
      </c>
      <c r="G100" s="106" t="s">
        <v>392</v>
      </c>
      <c r="H100" s="106" t="s">
        <v>391</v>
      </c>
      <c r="I100" s="106" t="s">
        <v>17</v>
      </c>
      <c r="J100" s="111">
        <v>102.72</v>
      </c>
      <c r="K100" s="109">
        <v>1</v>
      </c>
      <c r="L100" s="111">
        <v>102.72</v>
      </c>
      <c r="M100" s="104"/>
      <c r="N100" s="103" t="s">
        <v>308</v>
      </c>
      <c r="O100" s="102"/>
    </row>
    <row r="101" spans="1:15" s="101" customFormat="1" ht="38.25" x14ac:dyDescent="0.25">
      <c r="A101" s="106" t="s">
        <v>165</v>
      </c>
      <c r="B101" s="108" t="s">
        <v>299</v>
      </c>
      <c r="C101" s="107" t="s">
        <v>152</v>
      </c>
      <c r="D101" s="107" t="s">
        <v>6</v>
      </c>
      <c r="E101" s="107" t="s">
        <v>82</v>
      </c>
      <c r="F101" s="106" t="s">
        <v>23</v>
      </c>
      <c r="G101" s="106" t="s">
        <v>22</v>
      </c>
      <c r="H101" s="106" t="s">
        <v>389</v>
      </c>
      <c r="I101" s="106" t="s">
        <v>17</v>
      </c>
      <c r="J101" s="105">
        <f>128.4-25.68</f>
        <v>102.72</v>
      </c>
      <c r="K101" s="110">
        <v>1.1000000000000001</v>
      </c>
      <c r="L101" s="114">
        <f>K101*J101</f>
        <v>112.992</v>
      </c>
      <c r="M101" s="104"/>
      <c r="N101" s="103" t="s">
        <v>298</v>
      </c>
      <c r="O101" s="102"/>
    </row>
    <row r="102" spans="1:15" s="101" customFormat="1" ht="25.5" x14ac:dyDescent="0.25">
      <c r="A102" s="106" t="s">
        <v>162</v>
      </c>
      <c r="B102" s="108" t="s">
        <v>299</v>
      </c>
      <c r="C102" s="107" t="s">
        <v>152</v>
      </c>
      <c r="D102" s="107" t="s">
        <v>6</v>
      </c>
      <c r="E102" s="107" t="s">
        <v>82</v>
      </c>
      <c r="F102" s="106" t="s">
        <v>4</v>
      </c>
      <c r="G102" s="106" t="s">
        <v>387</v>
      </c>
      <c r="H102" s="106" t="s">
        <v>386</v>
      </c>
      <c r="I102" s="106" t="s">
        <v>17</v>
      </c>
      <c r="J102" s="111">
        <v>188.8</v>
      </c>
      <c r="K102" s="109">
        <v>1</v>
      </c>
      <c r="L102" s="109">
        <v>188.8</v>
      </c>
      <c r="M102" s="104"/>
      <c r="N102" s="103" t="s">
        <v>308</v>
      </c>
      <c r="O102" s="102"/>
    </row>
    <row r="103" spans="1:15" s="101" customFormat="1" ht="89.25" x14ac:dyDescent="0.25">
      <c r="A103" s="106" t="s">
        <v>160</v>
      </c>
      <c r="B103" s="108" t="s">
        <v>299</v>
      </c>
      <c r="C103" s="107" t="s">
        <v>152</v>
      </c>
      <c r="D103" s="107" t="s">
        <v>6</v>
      </c>
      <c r="E103" s="107" t="s">
        <v>82</v>
      </c>
      <c r="F103" s="106" t="s">
        <v>23</v>
      </c>
      <c r="G103" s="106" t="s">
        <v>22</v>
      </c>
      <c r="H103" s="106" t="s">
        <v>384</v>
      </c>
      <c r="I103" s="106" t="s">
        <v>17</v>
      </c>
      <c r="J103" s="110">
        <f>236-47.2</f>
        <v>188.8</v>
      </c>
      <c r="K103" s="110">
        <v>1.1000000000000001</v>
      </c>
      <c r="L103" s="114">
        <f>K103*J103</f>
        <v>207.68000000000004</v>
      </c>
      <c r="M103" s="104"/>
      <c r="N103" s="103" t="s">
        <v>298</v>
      </c>
      <c r="O103" s="102"/>
    </row>
    <row r="104" spans="1:15" s="101" customFormat="1" ht="25.5" x14ac:dyDescent="0.25">
      <c r="A104" s="112"/>
      <c r="B104" s="108" t="s">
        <v>299</v>
      </c>
      <c r="C104" s="107" t="s">
        <v>152</v>
      </c>
      <c r="D104" s="107" t="s">
        <v>6</v>
      </c>
      <c r="E104" s="107" t="s">
        <v>82</v>
      </c>
      <c r="F104" s="106"/>
      <c r="G104" s="112"/>
      <c r="H104" s="112" t="s">
        <v>450</v>
      </c>
      <c r="I104" s="112"/>
      <c r="J104" s="112"/>
      <c r="K104" s="112"/>
      <c r="L104" s="112"/>
      <c r="M104" s="104"/>
      <c r="N104" s="103" t="s">
        <v>308</v>
      </c>
      <c r="O104" s="102"/>
    </row>
    <row r="105" spans="1:15" s="101" customFormat="1" ht="25.5" x14ac:dyDescent="0.25">
      <c r="A105" s="106" t="s">
        <v>157</v>
      </c>
      <c r="B105" s="108" t="s">
        <v>299</v>
      </c>
      <c r="C105" s="107" t="s">
        <v>152</v>
      </c>
      <c r="D105" s="107" t="s">
        <v>6</v>
      </c>
      <c r="E105" s="107" t="s">
        <v>82</v>
      </c>
      <c r="F105" s="106" t="s">
        <v>4</v>
      </c>
      <c r="G105" s="106" t="s">
        <v>164</v>
      </c>
      <c r="H105" s="106" t="s">
        <v>163</v>
      </c>
      <c r="I105" s="106" t="s">
        <v>8</v>
      </c>
      <c r="J105" s="111">
        <v>0.59106000000000003</v>
      </c>
      <c r="K105" s="109">
        <v>1</v>
      </c>
      <c r="L105" s="111">
        <v>0.59106000000000003</v>
      </c>
      <c r="M105" s="104"/>
      <c r="N105" s="103" t="s">
        <v>308</v>
      </c>
      <c r="O105" s="102"/>
    </row>
    <row r="106" spans="1:15" s="101" customFormat="1" ht="51" x14ac:dyDescent="0.25">
      <c r="A106" s="106" t="s">
        <v>155</v>
      </c>
      <c r="B106" s="108" t="s">
        <v>299</v>
      </c>
      <c r="C106" s="107" t="s">
        <v>152</v>
      </c>
      <c r="D106" s="107" t="s">
        <v>6</v>
      </c>
      <c r="E106" s="107" t="s">
        <v>82</v>
      </c>
      <c r="F106" s="106" t="s">
        <v>23</v>
      </c>
      <c r="G106" s="106" t="s">
        <v>22</v>
      </c>
      <c r="H106" s="106" t="s">
        <v>380</v>
      </c>
      <c r="I106" s="106" t="s">
        <v>8</v>
      </c>
      <c r="J106" s="116">
        <f>0.38766-0.07752</f>
        <v>0.31013999999999997</v>
      </c>
      <c r="K106" s="105">
        <v>1.06</v>
      </c>
      <c r="L106" s="116">
        <f>K106*J106</f>
        <v>0.3287484</v>
      </c>
      <c r="M106" s="104"/>
      <c r="N106" s="103" t="s">
        <v>308</v>
      </c>
      <c r="O106" s="102"/>
    </row>
    <row r="107" spans="1:15" s="101" customFormat="1" ht="51" x14ac:dyDescent="0.25">
      <c r="A107" s="106" t="s">
        <v>153</v>
      </c>
      <c r="B107" s="108" t="s">
        <v>299</v>
      </c>
      <c r="C107" s="107" t="s">
        <v>152</v>
      </c>
      <c r="D107" s="107" t="s">
        <v>6</v>
      </c>
      <c r="E107" s="107" t="s">
        <v>82</v>
      </c>
      <c r="F107" s="106" t="s">
        <v>23</v>
      </c>
      <c r="G107" s="106" t="s">
        <v>22</v>
      </c>
      <c r="H107" s="106" t="s">
        <v>343</v>
      </c>
      <c r="I107" s="106" t="s">
        <v>8</v>
      </c>
      <c r="J107" s="113">
        <v>1.34E-2</v>
      </c>
      <c r="K107" s="105">
        <v>1.06</v>
      </c>
      <c r="L107" s="116">
        <f>K107*J107</f>
        <v>1.4204000000000001E-2</v>
      </c>
      <c r="M107" s="104"/>
      <c r="N107" s="103" t="s">
        <v>308</v>
      </c>
      <c r="O107" s="102"/>
    </row>
    <row r="108" spans="1:15" s="101" customFormat="1" ht="38.25" x14ac:dyDescent="0.25">
      <c r="A108" s="106" t="s">
        <v>449</v>
      </c>
      <c r="B108" s="108" t="s">
        <v>299</v>
      </c>
      <c r="C108" s="107" t="s">
        <v>152</v>
      </c>
      <c r="D108" s="107" t="s">
        <v>6</v>
      </c>
      <c r="E108" s="107" t="s">
        <v>82</v>
      </c>
      <c r="F108" s="106" t="s">
        <v>23</v>
      </c>
      <c r="G108" s="106" t="s">
        <v>22</v>
      </c>
      <c r="H108" s="106" t="s">
        <v>182</v>
      </c>
      <c r="I108" s="106" t="s">
        <v>8</v>
      </c>
      <c r="J108" s="116">
        <v>9.5839999999999995E-2</v>
      </c>
      <c r="K108" s="105">
        <v>1.06</v>
      </c>
      <c r="L108" s="116">
        <f>K108*J108</f>
        <v>0.1015904</v>
      </c>
      <c r="M108" s="104"/>
      <c r="N108" s="103" t="s">
        <v>308</v>
      </c>
      <c r="O108" s="102"/>
    </row>
    <row r="109" spans="1:15" s="101" customFormat="1" ht="38.25" x14ac:dyDescent="0.25">
      <c r="A109" s="106" t="s">
        <v>448</v>
      </c>
      <c r="B109" s="108" t="s">
        <v>299</v>
      </c>
      <c r="C109" s="107" t="s">
        <v>152</v>
      </c>
      <c r="D109" s="107" t="s">
        <v>6</v>
      </c>
      <c r="E109" s="107" t="s">
        <v>82</v>
      </c>
      <c r="F109" s="106" t="s">
        <v>23</v>
      </c>
      <c r="G109" s="106" t="s">
        <v>22</v>
      </c>
      <c r="H109" s="106" t="s">
        <v>376</v>
      </c>
      <c r="I109" s="106" t="s">
        <v>8</v>
      </c>
      <c r="J109" s="116">
        <v>5.3600000000000002E-2</v>
      </c>
      <c r="K109" s="105">
        <v>1.06</v>
      </c>
      <c r="L109" s="116">
        <f>K109*J109</f>
        <v>5.6816000000000005E-2</v>
      </c>
      <c r="M109" s="104"/>
      <c r="N109" s="103" t="s">
        <v>308</v>
      </c>
      <c r="O109" s="102"/>
    </row>
    <row r="110" spans="1:15" s="101" customFormat="1" ht="38.25" x14ac:dyDescent="0.25">
      <c r="A110" s="106" t="s">
        <v>447</v>
      </c>
      <c r="B110" s="108" t="s">
        <v>299</v>
      </c>
      <c r="C110" s="107" t="s">
        <v>152</v>
      </c>
      <c r="D110" s="107" t="s">
        <v>6</v>
      </c>
      <c r="E110" s="107" t="s">
        <v>82</v>
      </c>
      <c r="F110" s="106" t="s">
        <v>23</v>
      </c>
      <c r="G110" s="106" t="s">
        <v>22</v>
      </c>
      <c r="H110" s="106" t="s">
        <v>336</v>
      </c>
      <c r="I110" s="106" t="s">
        <v>8</v>
      </c>
      <c r="J110" s="116">
        <v>0.11808</v>
      </c>
      <c r="K110" s="105">
        <v>1.06</v>
      </c>
      <c r="L110" s="116">
        <f>K110*J110</f>
        <v>0.12516480000000002</v>
      </c>
      <c r="M110" s="104"/>
      <c r="N110" s="103" t="s">
        <v>308</v>
      </c>
      <c r="O110" s="102"/>
    </row>
    <row r="111" spans="1:15" s="101" customFormat="1" ht="38.25" x14ac:dyDescent="0.25">
      <c r="A111" s="106" t="s">
        <v>446</v>
      </c>
      <c r="B111" s="108" t="s">
        <v>299</v>
      </c>
      <c r="C111" s="107" t="s">
        <v>152</v>
      </c>
      <c r="D111" s="107" t="s">
        <v>6</v>
      </c>
      <c r="E111" s="107" t="s">
        <v>82</v>
      </c>
      <c r="F111" s="106" t="s">
        <v>4</v>
      </c>
      <c r="G111" s="106" t="s">
        <v>334</v>
      </c>
      <c r="H111" s="106" t="s">
        <v>333</v>
      </c>
      <c r="I111" s="106" t="s">
        <v>8</v>
      </c>
      <c r="J111" s="111">
        <v>0.59106000000000003</v>
      </c>
      <c r="K111" s="109">
        <v>1</v>
      </c>
      <c r="L111" s="111">
        <v>0.59106000000000003</v>
      </c>
      <c r="M111" s="104"/>
      <c r="N111" s="103" t="s">
        <v>308</v>
      </c>
      <c r="O111" s="102"/>
    </row>
    <row r="112" spans="1:15" s="101" customFormat="1" ht="25.5" x14ac:dyDescent="0.25">
      <c r="A112" s="112"/>
      <c r="B112" s="108" t="s">
        <v>299</v>
      </c>
      <c r="C112" s="107" t="s">
        <v>152</v>
      </c>
      <c r="D112" s="107" t="s">
        <v>6</v>
      </c>
      <c r="E112" s="107" t="s">
        <v>82</v>
      </c>
      <c r="F112" s="106"/>
      <c r="G112" s="112"/>
      <c r="H112" s="112" t="s">
        <v>445</v>
      </c>
      <c r="I112" s="112"/>
      <c r="J112" s="112"/>
      <c r="K112" s="112"/>
      <c r="L112" s="112"/>
      <c r="M112" s="104"/>
      <c r="N112" s="103" t="s">
        <v>308</v>
      </c>
      <c r="O112" s="102"/>
    </row>
    <row r="113" spans="1:15" s="101" customFormat="1" ht="25.5" x14ac:dyDescent="0.25">
      <c r="A113" s="106" t="s">
        <v>444</v>
      </c>
      <c r="B113" s="108" t="s">
        <v>299</v>
      </c>
      <c r="C113" s="107" t="s">
        <v>152</v>
      </c>
      <c r="D113" s="107" t="s">
        <v>6</v>
      </c>
      <c r="E113" s="107" t="s">
        <v>82</v>
      </c>
      <c r="F113" s="106" t="s">
        <v>4</v>
      </c>
      <c r="G113" s="106" t="s">
        <v>164</v>
      </c>
      <c r="H113" s="106" t="s">
        <v>163</v>
      </c>
      <c r="I113" s="106" t="s">
        <v>8</v>
      </c>
      <c r="J113" s="111">
        <v>0.10528</v>
      </c>
      <c r="K113" s="109">
        <v>1</v>
      </c>
      <c r="L113" s="111">
        <v>0.10528</v>
      </c>
      <c r="M113" s="104"/>
      <c r="N113" s="103" t="s">
        <v>308</v>
      </c>
      <c r="O113" s="102"/>
    </row>
    <row r="114" spans="1:15" s="101" customFormat="1" ht="51" x14ac:dyDescent="0.25">
      <c r="A114" s="106" t="s">
        <v>443</v>
      </c>
      <c r="B114" s="108" t="s">
        <v>299</v>
      </c>
      <c r="C114" s="107" t="s">
        <v>152</v>
      </c>
      <c r="D114" s="107" t="s">
        <v>6</v>
      </c>
      <c r="E114" s="107" t="s">
        <v>82</v>
      </c>
      <c r="F114" s="106" t="s">
        <v>4</v>
      </c>
      <c r="G114" s="106" t="s">
        <v>442</v>
      </c>
      <c r="H114" s="106" t="s">
        <v>343</v>
      </c>
      <c r="I114" s="106" t="s">
        <v>8</v>
      </c>
      <c r="J114" s="113">
        <v>5.1200000000000002E-2</v>
      </c>
      <c r="K114" s="105">
        <v>1.06</v>
      </c>
      <c r="L114" s="116">
        <f>K114*J114</f>
        <v>5.4272000000000008E-2</v>
      </c>
      <c r="M114" s="104"/>
      <c r="N114" s="103" t="s">
        <v>308</v>
      </c>
      <c r="O114" s="102"/>
    </row>
    <row r="115" spans="1:15" s="101" customFormat="1" ht="38.25" x14ac:dyDescent="0.25">
      <c r="A115" s="106" t="s">
        <v>441</v>
      </c>
      <c r="B115" s="108" t="s">
        <v>299</v>
      </c>
      <c r="C115" s="107" t="s">
        <v>152</v>
      </c>
      <c r="D115" s="107" t="s">
        <v>6</v>
      </c>
      <c r="E115" s="107" t="s">
        <v>82</v>
      </c>
      <c r="F115" s="106" t="s">
        <v>23</v>
      </c>
      <c r="G115" s="106" t="s">
        <v>22</v>
      </c>
      <c r="H115" s="106" t="s">
        <v>182</v>
      </c>
      <c r="I115" s="106" t="s">
        <v>8</v>
      </c>
      <c r="J115" s="113">
        <v>5.4080000000000003E-2</v>
      </c>
      <c r="K115" s="105">
        <v>1.06</v>
      </c>
      <c r="L115" s="116">
        <f>K115*J115</f>
        <v>5.7324800000000009E-2</v>
      </c>
      <c r="M115" s="104"/>
      <c r="N115" s="103" t="s">
        <v>308</v>
      </c>
      <c r="O115" s="102"/>
    </row>
    <row r="116" spans="1:15" s="101" customFormat="1" ht="38.25" x14ac:dyDescent="0.25">
      <c r="A116" s="106" t="s">
        <v>440</v>
      </c>
      <c r="B116" s="108" t="s">
        <v>299</v>
      </c>
      <c r="C116" s="107" t="s">
        <v>152</v>
      </c>
      <c r="D116" s="107" t="s">
        <v>6</v>
      </c>
      <c r="E116" s="107" t="s">
        <v>82</v>
      </c>
      <c r="F116" s="106" t="s">
        <v>4</v>
      </c>
      <c r="G116" s="106" t="s">
        <v>334</v>
      </c>
      <c r="H116" s="106" t="s">
        <v>333</v>
      </c>
      <c r="I116" s="106" t="s">
        <v>8</v>
      </c>
      <c r="J116" s="111">
        <v>0.10528</v>
      </c>
      <c r="K116" s="109">
        <v>1</v>
      </c>
      <c r="L116" s="111">
        <v>0.10528</v>
      </c>
      <c r="M116" s="104"/>
      <c r="N116" s="103" t="s">
        <v>308</v>
      </c>
      <c r="O116" s="102"/>
    </row>
    <row r="117" spans="1:15" s="101" customFormat="1" ht="25.5" x14ac:dyDescent="0.25">
      <c r="A117" s="112"/>
      <c r="B117" s="108" t="s">
        <v>299</v>
      </c>
      <c r="C117" s="107" t="s">
        <v>152</v>
      </c>
      <c r="D117" s="107" t="s">
        <v>6</v>
      </c>
      <c r="E117" s="107" t="s">
        <v>82</v>
      </c>
      <c r="F117" s="106" t="s">
        <v>4</v>
      </c>
      <c r="G117" s="112"/>
      <c r="H117" s="112" t="s">
        <v>439</v>
      </c>
      <c r="I117" s="112"/>
      <c r="J117" s="112"/>
      <c r="K117" s="112"/>
      <c r="L117" s="112"/>
      <c r="M117" s="104"/>
      <c r="N117" s="103" t="s">
        <v>308</v>
      </c>
      <c r="O117" s="102"/>
    </row>
    <row r="118" spans="1:15" s="101" customFormat="1" ht="25.5" x14ac:dyDescent="0.25">
      <c r="A118" s="106" t="s">
        <v>438</v>
      </c>
      <c r="B118" s="108" t="s">
        <v>299</v>
      </c>
      <c r="C118" s="107" t="s">
        <v>152</v>
      </c>
      <c r="D118" s="107" t="s">
        <v>6</v>
      </c>
      <c r="E118" s="107" t="s">
        <v>82</v>
      </c>
      <c r="F118" s="106" t="s">
        <v>4</v>
      </c>
      <c r="G118" s="106" t="s">
        <v>164</v>
      </c>
      <c r="H118" s="106" t="s">
        <v>163</v>
      </c>
      <c r="I118" s="106" t="s">
        <v>8</v>
      </c>
      <c r="J118" s="111">
        <v>0.26063999999999998</v>
      </c>
      <c r="K118" s="109">
        <v>1</v>
      </c>
      <c r="L118" s="111">
        <v>0.26063999999999998</v>
      </c>
      <c r="M118" s="104"/>
      <c r="N118" s="103" t="s">
        <v>308</v>
      </c>
      <c r="O118" s="102"/>
    </row>
    <row r="119" spans="1:15" s="101" customFormat="1" ht="38.25" x14ac:dyDescent="0.25">
      <c r="A119" s="106" t="s">
        <v>437</v>
      </c>
      <c r="B119" s="108" t="s">
        <v>299</v>
      </c>
      <c r="C119" s="107" t="s">
        <v>152</v>
      </c>
      <c r="D119" s="107" t="s">
        <v>6</v>
      </c>
      <c r="E119" s="107" t="s">
        <v>82</v>
      </c>
      <c r="F119" s="106" t="s">
        <v>23</v>
      </c>
      <c r="G119" s="106" t="s">
        <v>22</v>
      </c>
      <c r="H119" s="106" t="s">
        <v>370</v>
      </c>
      <c r="I119" s="106" t="s">
        <v>8</v>
      </c>
      <c r="J119" s="113">
        <v>0.15440000000000001</v>
      </c>
      <c r="K119" s="114">
        <v>1.0349999999999999</v>
      </c>
      <c r="L119" s="116">
        <f>K119*J119</f>
        <v>0.159804</v>
      </c>
      <c r="M119" s="104"/>
      <c r="N119" s="103" t="s">
        <v>308</v>
      </c>
      <c r="O119" s="102"/>
    </row>
    <row r="120" spans="1:15" s="101" customFormat="1" ht="38.25" x14ac:dyDescent="0.25">
      <c r="A120" s="106" t="s">
        <v>436</v>
      </c>
      <c r="B120" s="108" t="s">
        <v>299</v>
      </c>
      <c r="C120" s="107" t="s">
        <v>152</v>
      </c>
      <c r="D120" s="107" t="s">
        <v>6</v>
      </c>
      <c r="E120" s="107" t="s">
        <v>82</v>
      </c>
      <c r="F120" s="106" t="s">
        <v>23</v>
      </c>
      <c r="G120" s="106" t="s">
        <v>22</v>
      </c>
      <c r="H120" s="106" t="s">
        <v>97</v>
      </c>
      <c r="I120" s="106" t="s">
        <v>8</v>
      </c>
      <c r="J120" s="116">
        <v>0.10624</v>
      </c>
      <c r="K120" s="114">
        <v>1.0349999999999999</v>
      </c>
      <c r="L120" s="116">
        <f>K120*J120</f>
        <v>0.1099584</v>
      </c>
      <c r="M120" s="104"/>
      <c r="N120" s="103" t="s">
        <v>308</v>
      </c>
      <c r="O120" s="102"/>
    </row>
    <row r="121" spans="1:15" s="101" customFormat="1" ht="25.5" x14ac:dyDescent="0.25">
      <c r="A121" s="106" t="s">
        <v>435</v>
      </c>
      <c r="B121" s="108" t="s">
        <v>299</v>
      </c>
      <c r="C121" s="107" t="s">
        <v>152</v>
      </c>
      <c r="D121" s="107" t="s">
        <v>6</v>
      </c>
      <c r="E121" s="107" t="s">
        <v>82</v>
      </c>
      <c r="F121" s="106" t="s">
        <v>4</v>
      </c>
      <c r="G121" s="106" t="s">
        <v>321</v>
      </c>
      <c r="H121" s="106" t="s">
        <v>320</v>
      </c>
      <c r="I121" s="106" t="s">
        <v>8</v>
      </c>
      <c r="J121" s="111">
        <v>0.26063999999999998</v>
      </c>
      <c r="K121" s="109">
        <v>1</v>
      </c>
      <c r="L121" s="111">
        <v>0.26063999999999998</v>
      </c>
      <c r="M121" s="104"/>
      <c r="N121" s="103" t="s">
        <v>308</v>
      </c>
      <c r="O121" s="102"/>
    </row>
    <row r="122" spans="1:15" s="101" customFormat="1" ht="38.25" x14ac:dyDescent="0.25">
      <c r="A122" s="106" t="s">
        <v>434</v>
      </c>
      <c r="B122" s="108" t="s">
        <v>299</v>
      </c>
      <c r="C122" s="107" t="s">
        <v>152</v>
      </c>
      <c r="D122" s="107" t="s">
        <v>6</v>
      </c>
      <c r="E122" s="107" t="s">
        <v>82</v>
      </c>
      <c r="F122" s="106" t="s">
        <v>23</v>
      </c>
      <c r="G122" s="106" t="s">
        <v>22</v>
      </c>
      <c r="H122" s="106" t="s">
        <v>366</v>
      </c>
      <c r="I122" s="106" t="s">
        <v>41</v>
      </c>
      <c r="J122" s="111">
        <v>64</v>
      </c>
      <c r="K122" s="109">
        <v>1</v>
      </c>
      <c r="L122" s="109">
        <v>64</v>
      </c>
      <c r="M122" s="104"/>
      <c r="N122" s="103" t="s">
        <v>308</v>
      </c>
      <c r="O122" s="102"/>
    </row>
    <row r="123" spans="1:15" s="101" customFormat="1" ht="25.5" x14ac:dyDescent="0.25">
      <c r="A123" s="112"/>
      <c r="B123" s="108" t="s">
        <v>299</v>
      </c>
      <c r="C123" s="107" t="s">
        <v>152</v>
      </c>
      <c r="D123" s="107" t="s">
        <v>6</v>
      </c>
      <c r="E123" s="107" t="s">
        <v>82</v>
      </c>
      <c r="F123" s="106"/>
      <c r="G123" s="112"/>
      <c r="H123" s="112" t="s">
        <v>433</v>
      </c>
      <c r="I123" s="112"/>
      <c r="J123" s="112"/>
      <c r="K123" s="112"/>
      <c r="L123" s="112"/>
      <c r="M123" s="104"/>
      <c r="N123" s="103" t="s">
        <v>308</v>
      </c>
      <c r="O123" s="102"/>
    </row>
    <row r="124" spans="1:15" s="101" customFormat="1" ht="25.5" x14ac:dyDescent="0.25">
      <c r="A124" s="106" t="s">
        <v>432</v>
      </c>
      <c r="B124" s="108" t="s">
        <v>299</v>
      </c>
      <c r="C124" s="107" t="s">
        <v>152</v>
      </c>
      <c r="D124" s="107" t="s">
        <v>6</v>
      </c>
      <c r="E124" s="107" t="s">
        <v>82</v>
      </c>
      <c r="F124" s="106" t="s">
        <v>4</v>
      </c>
      <c r="G124" s="106" t="s">
        <v>164</v>
      </c>
      <c r="H124" s="106" t="s">
        <v>163</v>
      </c>
      <c r="I124" s="106" t="s">
        <v>8</v>
      </c>
      <c r="J124" s="111">
        <v>0.201964</v>
      </c>
      <c r="K124" s="109">
        <v>1</v>
      </c>
      <c r="L124" s="111">
        <v>0.201964</v>
      </c>
      <c r="M124" s="104"/>
      <c r="N124" s="103" t="s">
        <v>308</v>
      </c>
      <c r="O124" s="102"/>
    </row>
    <row r="125" spans="1:15" s="101" customFormat="1" ht="51" x14ac:dyDescent="0.25">
      <c r="A125" s="106" t="s">
        <v>431</v>
      </c>
      <c r="B125" s="108" t="s">
        <v>299</v>
      </c>
      <c r="C125" s="107" t="s">
        <v>152</v>
      </c>
      <c r="D125" s="107" t="s">
        <v>6</v>
      </c>
      <c r="E125" s="107" t="s">
        <v>82</v>
      </c>
      <c r="F125" s="106" t="s">
        <v>23</v>
      </c>
      <c r="G125" s="106" t="s">
        <v>22</v>
      </c>
      <c r="H125" s="106" t="s">
        <v>343</v>
      </c>
      <c r="I125" s="106" t="s">
        <v>8</v>
      </c>
      <c r="J125" s="113">
        <v>0.12035999999999999</v>
      </c>
      <c r="K125" s="105">
        <v>1.06</v>
      </c>
      <c r="L125" s="116">
        <f>K125*J125</f>
        <v>0.12758159999999999</v>
      </c>
      <c r="M125" s="104"/>
      <c r="N125" s="103" t="s">
        <v>308</v>
      </c>
      <c r="O125" s="102"/>
    </row>
    <row r="126" spans="1:15" s="101" customFormat="1" ht="38.25" x14ac:dyDescent="0.25">
      <c r="A126" s="106" t="s">
        <v>430</v>
      </c>
      <c r="B126" s="108" t="s">
        <v>299</v>
      </c>
      <c r="C126" s="107" t="s">
        <v>152</v>
      </c>
      <c r="D126" s="107" t="s">
        <v>6</v>
      </c>
      <c r="E126" s="107" t="s">
        <v>82</v>
      </c>
      <c r="F126" s="106" t="s">
        <v>23</v>
      </c>
      <c r="G126" s="106" t="s">
        <v>22</v>
      </c>
      <c r="H126" s="106" t="s">
        <v>352</v>
      </c>
      <c r="I126" s="106" t="s">
        <v>8</v>
      </c>
      <c r="J126" s="113">
        <v>3.5360000000000003E-2</v>
      </c>
      <c r="K126" s="105">
        <v>1.06</v>
      </c>
      <c r="L126" s="116">
        <f>K126*J126</f>
        <v>3.7481600000000004E-2</v>
      </c>
      <c r="M126" s="104"/>
      <c r="N126" s="103" t="s">
        <v>308</v>
      </c>
      <c r="O126" s="102"/>
    </row>
    <row r="127" spans="1:15" s="101" customFormat="1" ht="38.25" x14ac:dyDescent="0.25">
      <c r="A127" s="106" t="s">
        <v>429</v>
      </c>
      <c r="B127" s="108" t="s">
        <v>299</v>
      </c>
      <c r="C127" s="107" t="s">
        <v>152</v>
      </c>
      <c r="D127" s="107" t="s">
        <v>6</v>
      </c>
      <c r="E127" s="107" t="s">
        <v>82</v>
      </c>
      <c r="F127" s="106" t="s">
        <v>23</v>
      </c>
      <c r="G127" s="106" t="s">
        <v>22</v>
      </c>
      <c r="H127" s="106" t="s">
        <v>350</v>
      </c>
      <c r="I127" s="106" t="s">
        <v>8</v>
      </c>
      <c r="J127" s="113">
        <v>6.3920000000000005E-2</v>
      </c>
      <c r="K127" s="105">
        <v>1.06</v>
      </c>
      <c r="L127" s="116">
        <f>K127*J127</f>
        <v>6.7755200000000002E-2</v>
      </c>
      <c r="M127" s="104"/>
      <c r="N127" s="103" t="s">
        <v>308</v>
      </c>
      <c r="O127" s="102"/>
    </row>
    <row r="128" spans="1:15" s="101" customFormat="1" ht="38.25" x14ac:dyDescent="0.25">
      <c r="A128" s="106" t="s">
        <v>428</v>
      </c>
      <c r="B128" s="108" t="s">
        <v>299</v>
      </c>
      <c r="C128" s="107" t="s">
        <v>152</v>
      </c>
      <c r="D128" s="107" t="s">
        <v>6</v>
      </c>
      <c r="E128" s="107" t="s">
        <v>82</v>
      </c>
      <c r="F128" s="106" t="s">
        <v>4</v>
      </c>
      <c r="G128" s="106" t="s">
        <v>334</v>
      </c>
      <c r="H128" s="106" t="s">
        <v>333</v>
      </c>
      <c r="I128" s="106" t="s">
        <v>8</v>
      </c>
      <c r="J128" s="111">
        <v>0.201964</v>
      </c>
      <c r="K128" s="109">
        <v>1</v>
      </c>
      <c r="L128" s="111">
        <v>0.201964</v>
      </c>
      <c r="M128" s="104"/>
      <c r="N128" s="103" t="s">
        <v>308</v>
      </c>
      <c r="O128" s="102"/>
    </row>
    <row r="129" spans="1:15" s="101" customFormat="1" ht="25.5" x14ac:dyDescent="0.25">
      <c r="A129" s="112"/>
      <c r="B129" s="108" t="s">
        <v>299</v>
      </c>
      <c r="C129" s="107" t="s">
        <v>152</v>
      </c>
      <c r="D129" s="107" t="s">
        <v>6</v>
      </c>
      <c r="E129" s="107" t="s">
        <v>82</v>
      </c>
      <c r="F129" s="112"/>
      <c r="G129" s="112"/>
      <c r="H129" s="112" t="s">
        <v>427</v>
      </c>
      <c r="I129" s="112"/>
      <c r="J129" s="112"/>
      <c r="K129" s="112"/>
      <c r="L129" s="112"/>
      <c r="M129" s="104"/>
      <c r="N129" s="103" t="s">
        <v>308</v>
      </c>
      <c r="O129" s="102"/>
    </row>
    <row r="130" spans="1:15" s="101" customFormat="1" ht="25.5" x14ac:dyDescent="0.25">
      <c r="A130" s="106" t="s">
        <v>426</v>
      </c>
      <c r="B130" s="108" t="s">
        <v>299</v>
      </c>
      <c r="C130" s="107" t="s">
        <v>152</v>
      </c>
      <c r="D130" s="107" t="s">
        <v>6</v>
      </c>
      <c r="E130" s="107" t="s">
        <v>82</v>
      </c>
      <c r="F130" s="106" t="s">
        <v>4</v>
      </c>
      <c r="G130" s="106" t="s">
        <v>207</v>
      </c>
      <c r="H130" s="106" t="s">
        <v>274</v>
      </c>
      <c r="I130" s="106" t="s">
        <v>11</v>
      </c>
      <c r="J130" s="111">
        <v>276</v>
      </c>
      <c r="K130" s="109">
        <v>1</v>
      </c>
      <c r="L130" s="109">
        <v>276</v>
      </c>
      <c r="M130" s="104"/>
      <c r="N130" s="103" t="s">
        <v>308</v>
      </c>
      <c r="O130" s="102"/>
    </row>
    <row r="131" spans="1:15" s="101" customFormat="1" ht="38.25" x14ac:dyDescent="0.25">
      <c r="A131" s="106" t="s">
        <v>425</v>
      </c>
      <c r="B131" s="108" t="s">
        <v>299</v>
      </c>
      <c r="C131" s="107" t="s">
        <v>152</v>
      </c>
      <c r="D131" s="107" t="s">
        <v>6</v>
      </c>
      <c r="E131" s="107" t="s">
        <v>82</v>
      </c>
      <c r="F131" s="106" t="s">
        <v>23</v>
      </c>
      <c r="G131" s="106" t="s">
        <v>22</v>
      </c>
      <c r="H131" s="106" t="s">
        <v>424</v>
      </c>
      <c r="I131" s="106" t="s">
        <v>14</v>
      </c>
      <c r="J131" s="109">
        <f>345-69</f>
        <v>276</v>
      </c>
      <c r="K131" s="105">
        <v>1.26</v>
      </c>
      <c r="L131" s="110">
        <f>K131*J131</f>
        <v>347.76</v>
      </c>
      <c r="M131" s="104"/>
      <c r="N131" s="103" t="s">
        <v>308</v>
      </c>
      <c r="O131" s="102"/>
    </row>
    <row r="132" spans="1:15" s="101" customFormat="1" ht="25.5" x14ac:dyDescent="0.25">
      <c r="A132" s="106" t="s">
        <v>423</v>
      </c>
      <c r="B132" s="108" t="s">
        <v>299</v>
      </c>
      <c r="C132" s="107" t="s">
        <v>152</v>
      </c>
      <c r="D132" s="107" t="s">
        <v>6</v>
      </c>
      <c r="E132" s="107" t="s">
        <v>82</v>
      </c>
      <c r="F132" s="106" t="s">
        <v>4</v>
      </c>
      <c r="G132" s="106" t="s">
        <v>200</v>
      </c>
      <c r="H132" s="106" t="s">
        <v>199</v>
      </c>
      <c r="I132" s="106" t="s">
        <v>14</v>
      </c>
      <c r="J132" s="111">
        <v>8.8000000000000007</v>
      </c>
      <c r="K132" s="109">
        <v>1</v>
      </c>
      <c r="L132" s="105">
        <v>8.8000000000000007</v>
      </c>
      <c r="M132" s="104"/>
      <c r="N132" s="103" t="s">
        <v>308</v>
      </c>
      <c r="O132" s="102"/>
    </row>
    <row r="133" spans="1:15" s="101" customFormat="1" ht="38.25" x14ac:dyDescent="0.25">
      <c r="A133" s="106" t="s">
        <v>422</v>
      </c>
      <c r="B133" s="108" t="s">
        <v>299</v>
      </c>
      <c r="C133" s="107" t="s">
        <v>152</v>
      </c>
      <c r="D133" s="107" t="s">
        <v>6</v>
      </c>
      <c r="E133" s="107" t="s">
        <v>82</v>
      </c>
      <c r="F133" s="106" t="s">
        <v>23</v>
      </c>
      <c r="G133" s="106" t="s">
        <v>22</v>
      </c>
      <c r="H133" s="106" t="s">
        <v>197</v>
      </c>
      <c r="I133" s="106" t="s">
        <v>14</v>
      </c>
      <c r="J133" s="105">
        <f>11-2.2</f>
        <v>8.8000000000000007</v>
      </c>
      <c r="K133" s="105">
        <v>1.02</v>
      </c>
      <c r="L133" s="114">
        <f>K133*J133</f>
        <v>8.9760000000000009</v>
      </c>
      <c r="M133" s="104"/>
      <c r="N133" s="103" t="s">
        <v>308</v>
      </c>
      <c r="O133" s="102"/>
    </row>
    <row r="134" spans="1:15" s="101" customFormat="1" ht="25.5" x14ac:dyDescent="0.25">
      <c r="A134" s="106" t="s">
        <v>421</v>
      </c>
      <c r="B134" s="108" t="s">
        <v>299</v>
      </c>
      <c r="C134" s="107" t="s">
        <v>152</v>
      </c>
      <c r="D134" s="107" t="s">
        <v>6</v>
      </c>
      <c r="E134" s="107" t="s">
        <v>82</v>
      </c>
      <c r="F134" s="106" t="s">
        <v>4</v>
      </c>
      <c r="G134" s="106" t="s">
        <v>239</v>
      </c>
      <c r="H134" s="106" t="s">
        <v>238</v>
      </c>
      <c r="I134" s="106" t="s">
        <v>14</v>
      </c>
      <c r="J134" s="111">
        <v>28.4</v>
      </c>
      <c r="K134" s="109">
        <v>1</v>
      </c>
      <c r="L134" s="110">
        <v>28.4</v>
      </c>
      <c r="M134" s="104"/>
      <c r="N134" s="103" t="s">
        <v>308</v>
      </c>
      <c r="O134" s="102"/>
    </row>
    <row r="135" spans="1:15" s="101" customFormat="1" ht="38.25" x14ac:dyDescent="0.25">
      <c r="A135" s="106" t="s">
        <v>420</v>
      </c>
      <c r="B135" s="108" t="s">
        <v>299</v>
      </c>
      <c r="C135" s="107" t="s">
        <v>152</v>
      </c>
      <c r="D135" s="107" t="s">
        <v>6</v>
      </c>
      <c r="E135" s="107" t="s">
        <v>82</v>
      </c>
      <c r="F135" s="106" t="s">
        <v>23</v>
      </c>
      <c r="G135" s="106" t="s">
        <v>22</v>
      </c>
      <c r="H135" s="106" t="s">
        <v>419</v>
      </c>
      <c r="I135" s="106" t="s">
        <v>14</v>
      </c>
      <c r="J135" s="105">
        <f>35.5-7.1</f>
        <v>28.4</v>
      </c>
      <c r="K135" s="114">
        <v>1.0149999999999999</v>
      </c>
      <c r="L135" s="114">
        <f>K135*J135</f>
        <v>28.825999999999997</v>
      </c>
      <c r="M135" s="104"/>
      <c r="N135" s="103" t="s">
        <v>308</v>
      </c>
      <c r="O135" s="102"/>
    </row>
    <row r="136" spans="1:15" s="101" customFormat="1" ht="38.25" x14ac:dyDescent="0.25">
      <c r="A136" s="106" t="s">
        <v>418</v>
      </c>
      <c r="B136" s="108" t="s">
        <v>299</v>
      </c>
      <c r="C136" s="107" t="s">
        <v>152</v>
      </c>
      <c r="D136" s="107" t="s">
        <v>6</v>
      </c>
      <c r="E136" s="107" t="s">
        <v>82</v>
      </c>
      <c r="F136" s="106" t="s">
        <v>23</v>
      </c>
      <c r="G136" s="106" t="s">
        <v>22</v>
      </c>
      <c r="H136" s="106" t="s">
        <v>417</v>
      </c>
      <c r="I136" s="106" t="s">
        <v>8</v>
      </c>
      <c r="J136" s="116">
        <f>1.273-0.25446</f>
        <v>1.0185399999999998</v>
      </c>
      <c r="K136" s="114">
        <v>1.01</v>
      </c>
      <c r="L136" s="114">
        <f>K136*J136</f>
        <v>1.0287253999999997</v>
      </c>
      <c r="M136" s="104"/>
      <c r="N136" s="103" t="s">
        <v>298</v>
      </c>
      <c r="O136" s="102"/>
    </row>
    <row r="137" spans="1:15" s="101" customFormat="1" ht="38.25" x14ac:dyDescent="0.25">
      <c r="A137" s="106" t="s">
        <v>416</v>
      </c>
      <c r="B137" s="108" t="s">
        <v>299</v>
      </c>
      <c r="C137" s="107" t="s">
        <v>152</v>
      </c>
      <c r="D137" s="107" t="s">
        <v>6</v>
      </c>
      <c r="E137" s="107" t="s">
        <v>82</v>
      </c>
      <c r="F137" s="106" t="s">
        <v>23</v>
      </c>
      <c r="G137" s="106" t="s">
        <v>22</v>
      </c>
      <c r="H137" s="106" t="s">
        <v>256</v>
      </c>
      <c r="I137" s="106" t="s">
        <v>8</v>
      </c>
      <c r="J137" s="116">
        <f>0.0611-0.01224</f>
        <v>4.8860000000000001E-2</v>
      </c>
      <c r="K137" s="114">
        <v>1.01</v>
      </c>
      <c r="L137" s="114">
        <f>K137*J137</f>
        <v>4.9348599999999999E-2</v>
      </c>
      <c r="M137" s="104"/>
      <c r="N137" s="103" t="s">
        <v>298</v>
      </c>
      <c r="O137" s="102"/>
    </row>
    <row r="138" spans="1:15" s="101" customFormat="1" ht="25.5" x14ac:dyDescent="0.25">
      <c r="A138" s="106" t="s">
        <v>415</v>
      </c>
      <c r="B138" s="108" t="s">
        <v>299</v>
      </c>
      <c r="C138" s="107" t="s">
        <v>152</v>
      </c>
      <c r="D138" s="107" t="s">
        <v>6</v>
      </c>
      <c r="E138" s="107" t="s">
        <v>82</v>
      </c>
      <c r="F138" s="106" t="s">
        <v>4</v>
      </c>
      <c r="G138" s="106" t="s">
        <v>159</v>
      </c>
      <c r="H138" s="106" t="s">
        <v>158</v>
      </c>
      <c r="I138" s="106" t="s">
        <v>8</v>
      </c>
      <c r="J138" s="111">
        <v>4.7424000000000001E-2</v>
      </c>
      <c r="K138" s="109">
        <v>1</v>
      </c>
      <c r="L138" s="111">
        <v>4.7424000000000001E-2</v>
      </c>
      <c r="M138" s="104"/>
      <c r="N138" s="103" t="s">
        <v>308</v>
      </c>
      <c r="O138" s="102"/>
    </row>
    <row r="139" spans="1:15" s="101" customFormat="1" ht="38.25" x14ac:dyDescent="0.25">
      <c r="A139" s="106" t="s">
        <v>414</v>
      </c>
      <c r="B139" s="108" t="s">
        <v>299</v>
      </c>
      <c r="C139" s="107" t="s">
        <v>152</v>
      </c>
      <c r="D139" s="107" t="s">
        <v>6</v>
      </c>
      <c r="E139" s="107" t="s">
        <v>82</v>
      </c>
      <c r="F139" s="106" t="s">
        <v>23</v>
      </c>
      <c r="G139" s="106" t="s">
        <v>22</v>
      </c>
      <c r="H139" s="106" t="s">
        <v>226</v>
      </c>
      <c r="I139" s="106" t="s">
        <v>41</v>
      </c>
      <c r="J139" s="111">
        <v>64</v>
      </c>
      <c r="K139" s="109">
        <v>1</v>
      </c>
      <c r="L139" s="109">
        <v>64</v>
      </c>
      <c r="M139" s="104"/>
      <c r="N139" s="103" t="s">
        <v>308</v>
      </c>
      <c r="O139" s="102"/>
    </row>
    <row r="140" spans="1:15" s="101" customFormat="1" ht="25.5" x14ac:dyDescent="0.25">
      <c r="A140" s="112"/>
      <c r="B140" s="108" t="s">
        <v>299</v>
      </c>
      <c r="C140" s="107" t="s">
        <v>152</v>
      </c>
      <c r="D140" s="107" t="s">
        <v>6</v>
      </c>
      <c r="E140" s="107" t="s">
        <v>82</v>
      </c>
      <c r="F140" s="106"/>
      <c r="G140" s="112"/>
      <c r="H140" s="112" t="s">
        <v>413</v>
      </c>
      <c r="I140" s="112"/>
      <c r="J140" s="112"/>
      <c r="K140" s="112"/>
      <c r="L140" s="112"/>
      <c r="M140" s="104"/>
      <c r="N140" s="103" t="s">
        <v>308</v>
      </c>
      <c r="O140" s="102"/>
    </row>
    <row r="141" spans="1:15" s="101" customFormat="1" ht="25.5" x14ac:dyDescent="0.25">
      <c r="A141" s="106" t="s">
        <v>412</v>
      </c>
      <c r="B141" s="108" t="s">
        <v>299</v>
      </c>
      <c r="C141" s="107" t="s">
        <v>152</v>
      </c>
      <c r="D141" s="107" t="s">
        <v>6</v>
      </c>
      <c r="E141" s="107" t="s">
        <v>82</v>
      </c>
      <c r="F141" s="106" t="s">
        <v>4</v>
      </c>
      <c r="G141" s="106" t="s">
        <v>164</v>
      </c>
      <c r="H141" s="106" t="s">
        <v>163</v>
      </c>
      <c r="I141" s="106" t="s">
        <v>8</v>
      </c>
      <c r="J141" s="111">
        <f>32.158594/2</f>
        <v>16.079297</v>
      </c>
      <c r="K141" s="109">
        <v>1</v>
      </c>
      <c r="L141" s="111">
        <f>32.158594/2</f>
        <v>16.079297</v>
      </c>
      <c r="M141" s="104"/>
      <c r="N141" s="103" t="s">
        <v>308</v>
      </c>
      <c r="O141" s="102"/>
    </row>
    <row r="142" spans="1:15" s="101" customFormat="1" ht="38.25" x14ac:dyDescent="0.25">
      <c r="A142" s="106" t="s">
        <v>411</v>
      </c>
      <c r="B142" s="108" t="s">
        <v>299</v>
      </c>
      <c r="C142" s="107" t="s">
        <v>152</v>
      </c>
      <c r="D142" s="107" t="s">
        <v>6</v>
      </c>
      <c r="E142" s="107" t="s">
        <v>82</v>
      </c>
      <c r="F142" s="106" t="s">
        <v>23</v>
      </c>
      <c r="G142" s="106" t="s">
        <v>22</v>
      </c>
      <c r="H142" s="106" t="s">
        <v>410</v>
      </c>
      <c r="I142" s="106" t="s">
        <v>8</v>
      </c>
      <c r="J142" s="113">
        <f>5.711094/2</f>
        <v>2.8555470000000001</v>
      </c>
      <c r="K142" s="114">
        <v>1.0349999999999999</v>
      </c>
      <c r="L142" s="114">
        <f>K142*J142</f>
        <v>2.9554911449999999</v>
      </c>
      <c r="M142" s="104"/>
      <c r="N142" s="103" t="s">
        <v>308</v>
      </c>
      <c r="O142" s="102"/>
    </row>
    <row r="143" spans="1:15" s="101" customFormat="1" ht="51" x14ac:dyDescent="0.25">
      <c r="A143" s="106" t="s">
        <v>409</v>
      </c>
      <c r="B143" s="108" t="s">
        <v>299</v>
      </c>
      <c r="C143" s="107" t="s">
        <v>152</v>
      </c>
      <c r="D143" s="107" t="s">
        <v>6</v>
      </c>
      <c r="E143" s="107" t="s">
        <v>82</v>
      </c>
      <c r="F143" s="106" t="s">
        <v>23</v>
      </c>
      <c r="G143" s="106" t="s">
        <v>22</v>
      </c>
      <c r="H143" s="106" t="s">
        <v>408</v>
      </c>
      <c r="I143" s="106" t="s">
        <v>8</v>
      </c>
      <c r="J143" s="113">
        <f>1.646064/2</f>
        <v>0.82303199999999999</v>
      </c>
      <c r="K143" s="114">
        <v>1.0349999999999999</v>
      </c>
      <c r="L143" s="114">
        <f>K143*J143</f>
        <v>0.85183811999999992</v>
      </c>
      <c r="M143" s="104"/>
      <c r="N143" s="103" t="s">
        <v>308</v>
      </c>
      <c r="O143" s="102"/>
    </row>
    <row r="144" spans="1:15" s="101" customFormat="1" ht="38.25" x14ac:dyDescent="0.25">
      <c r="A144" s="106" t="s">
        <v>407</v>
      </c>
      <c r="B144" s="108" t="s">
        <v>299</v>
      </c>
      <c r="C144" s="107" t="s">
        <v>152</v>
      </c>
      <c r="D144" s="107" t="s">
        <v>6</v>
      </c>
      <c r="E144" s="107" t="s">
        <v>82</v>
      </c>
      <c r="F144" s="106" t="s">
        <v>23</v>
      </c>
      <c r="G144" s="106" t="s">
        <v>22</v>
      </c>
      <c r="H144" s="106" t="s">
        <v>406</v>
      </c>
      <c r="I144" s="106" t="s">
        <v>8</v>
      </c>
      <c r="J144" s="113">
        <f t="shared" ref="J144:J151" si="4">L144/K144</f>
        <v>4.2228000000000003</v>
      </c>
      <c r="K144" s="114">
        <v>1.0349999999999999</v>
      </c>
      <c r="L144" s="113">
        <f>8.741196/2</f>
        <v>4.3705980000000002</v>
      </c>
      <c r="M144" s="104"/>
      <c r="N144" s="103" t="s">
        <v>308</v>
      </c>
      <c r="O144" s="102"/>
    </row>
    <row r="145" spans="1:15" s="101" customFormat="1" ht="38.25" x14ac:dyDescent="0.25">
      <c r="A145" s="106" t="s">
        <v>405</v>
      </c>
      <c r="B145" s="108" t="s">
        <v>299</v>
      </c>
      <c r="C145" s="107" t="s">
        <v>152</v>
      </c>
      <c r="D145" s="107" t="s">
        <v>6</v>
      </c>
      <c r="E145" s="107" t="s">
        <v>82</v>
      </c>
      <c r="F145" s="106" t="s">
        <v>23</v>
      </c>
      <c r="G145" s="106" t="s">
        <v>22</v>
      </c>
      <c r="H145" s="106" t="s">
        <v>370</v>
      </c>
      <c r="I145" s="106" t="s">
        <v>8</v>
      </c>
      <c r="J145" s="113">
        <f t="shared" si="4"/>
        <v>2.3171280193236719</v>
      </c>
      <c r="K145" s="114">
        <v>1.0349999999999999</v>
      </c>
      <c r="L145" s="113">
        <f>4.796455/2</f>
        <v>2.3982275</v>
      </c>
      <c r="M145" s="104"/>
      <c r="N145" s="103" t="s">
        <v>308</v>
      </c>
      <c r="O145" s="102"/>
    </row>
    <row r="146" spans="1:15" s="101" customFormat="1" ht="38.25" x14ac:dyDescent="0.25">
      <c r="A146" s="106" t="s">
        <v>404</v>
      </c>
      <c r="B146" s="108" t="s">
        <v>299</v>
      </c>
      <c r="C146" s="107" t="s">
        <v>152</v>
      </c>
      <c r="D146" s="107" t="s">
        <v>6</v>
      </c>
      <c r="E146" s="107" t="s">
        <v>82</v>
      </c>
      <c r="F146" s="106" t="s">
        <v>23</v>
      </c>
      <c r="G146" s="106" t="s">
        <v>22</v>
      </c>
      <c r="H146" s="106" t="s">
        <v>403</v>
      </c>
      <c r="I146" s="106" t="s">
        <v>8</v>
      </c>
      <c r="J146" s="113">
        <f t="shared" si="4"/>
        <v>3.5146198067632852</v>
      </c>
      <c r="K146" s="114">
        <v>1.0349999999999999</v>
      </c>
      <c r="L146" s="113">
        <f>7.275263/2</f>
        <v>3.6376314999999999</v>
      </c>
      <c r="M146" s="104"/>
      <c r="N146" s="103" t="s">
        <v>308</v>
      </c>
      <c r="O146" s="102"/>
    </row>
    <row r="147" spans="1:15" s="101" customFormat="1" ht="38.25" x14ac:dyDescent="0.25">
      <c r="A147" s="106" t="s">
        <v>402</v>
      </c>
      <c r="B147" s="108" t="s">
        <v>299</v>
      </c>
      <c r="C147" s="107" t="s">
        <v>152</v>
      </c>
      <c r="D147" s="107" t="s">
        <v>6</v>
      </c>
      <c r="E147" s="107" t="s">
        <v>82</v>
      </c>
      <c r="F147" s="106" t="s">
        <v>23</v>
      </c>
      <c r="G147" s="106" t="s">
        <v>22</v>
      </c>
      <c r="H147" s="106" t="s">
        <v>401</v>
      </c>
      <c r="I147" s="106" t="s">
        <v>43</v>
      </c>
      <c r="J147" s="113">
        <f t="shared" si="4"/>
        <v>29.6</v>
      </c>
      <c r="K147" s="114">
        <v>1.0349999999999999</v>
      </c>
      <c r="L147" s="114">
        <f>61.272/2</f>
        <v>30.635999999999999</v>
      </c>
      <c r="M147" s="104"/>
      <c r="N147" s="103" t="s">
        <v>308</v>
      </c>
      <c r="O147" s="102"/>
    </row>
    <row r="148" spans="1:15" s="101" customFormat="1" ht="38.25" x14ac:dyDescent="0.25">
      <c r="A148" s="106" t="s">
        <v>400</v>
      </c>
      <c r="B148" s="108" t="s">
        <v>299</v>
      </c>
      <c r="C148" s="107" t="s">
        <v>152</v>
      </c>
      <c r="D148" s="107" t="s">
        <v>6</v>
      </c>
      <c r="E148" s="107" t="s">
        <v>82</v>
      </c>
      <c r="F148" s="106" t="s">
        <v>23</v>
      </c>
      <c r="G148" s="106" t="s">
        <v>22</v>
      </c>
      <c r="H148" s="106" t="s">
        <v>399</v>
      </c>
      <c r="I148" s="106" t="s">
        <v>8</v>
      </c>
      <c r="J148" s="113">
        <f t="shared" si="4"/>
        <v>0.33910000000000007</v>
      </c>
      <c r="K148" s="114">
        <v>1.0349999999999999</v>
      </c>
      <c r="L148" s="113">
        <f>0.701937/2</f>
        <v>0.35096850000000002</v>
      </c>
      <c r="M148" s="104"/>
      <c r="N148" s="103" t="s">
        <v>308</v>
      </c>
      <c r="O148" s="102"/>
    </row>
    <row r="149" spans="1:15" s="101" customFormat="1" ht="38.25" x14ac:dyDescent="0.25">
      <c r="A149" s="106" t="s">
        <v>398</v>
      </c>
      <c r="B149" s="108" t="s">
        <v>299</v>
      </c>
      <c r="C149" s="107" t="s">
        <v>152</v>
      </c>
      <c r="D149" s="107" t="s">
        <v>6</v>
      </c>
      <c r="E149" s="107" t="s">
        <v>82</v>
      </c>
      <c r="F149" s="106" t="s">
        <v>23</v>
      </c>
      <c r="G149" s="106" t="s">
        <v>22</v>
      </c>
      <c r="H149" s="106" t="s">
        <v>97</v>
      </c>
      <c r="I149" s="106" t="s">
        <v>8</v>
      </c>
      <c r="J149" s="113">
        <f t="shared" si="4"/>
        <v>5.0240096618357495E-2</v>
      </c>
      <c r="K149" s="114">
        <v>1.0349999999999999</v>
      </c>
      <c r="L149" s="113">
        <f>0.103997/2</f>
        <v>5.1998500000000003E-2</v>
      </c>
      <c r="M149" s="104"/>
      <c r="N149" s="103" t="s">
        <v>308</v>
      </c>
      <c r="O149" s="102"/>
    </row>
    <row r="150" spans="1:15" s="101" customFormat="1" ht="38.25" x14ac:dyDescent="0.25">
      <c r="A150" s="106" t="s">
        <v>397</v>
      </c>
      <c r="B150" s="108" t="s">
        <v>299</v>
      </c>
      <c r="C150" s="107" t="s">
        <v>152</v>
      </c>
      <c r="D150" s="107" t="s">
        <v>6</v>
      </c>
      <c r="E150" s="107" t="s">
        <v>82</v>
      </c>
      <c r="F150" s="106" t="s">
        <v>23</v>
      </c>
      <c r="G150" s="106" t="s">
        <v>22</v>
      </c>
      <c r="H150" s="106" t="s">
        <v>396</v>
      </c>
      <c r="I150" s="106" t="s">
        <v>8</v>
      </c>
      <c r="J150" s="113">
        <f t="shared" si="4"/>
        <v>0.38605024154589374</v>
      </c>
      <c r="K150" s="114">
        <v>1.0349999999999999</v>
      </c>
      <c r="L150" s="113">
        <f>0.799124/2</f>
        <v>0.39956199999999997</v>
      </c>
      <c r="M150" s="104"/>
      <c r="N150" s="103" t="s">
        <v>308</v>
      </c>
      <c r="O150" s="102"/>
    </row>
    <row r="151" spans="1:15" s="101" customFormat="1" ht="38.25" x14ac:dyDescent="0.25">
      <c r="A151" s="106" t="s">
        <v>395</v>
      </c>
      <c r="B151" s="108" t="s">
        <v>299</v>
      </c>
      <c r="C151" s="107" t="s">
        <v>152</v>
      </c>
      <c r="D151" s="107" t="s">
        <v>6</v>
      </c>
      <c r="E151" s="107" t="s">
        <v>82</v>
      </c>
      <c r="F151" s="106" t="s">
        <v>23</v>
      </c>
      <c r="G151" s="106" t="s">
        <v>22</v>
      </c>
      <c r="H151" s="106" t="s">
        <v>376</v>
      </c>
      <c r="I151" s="106" t="s">
        <v>8</v>
      </c>
      <c r="J151" s="113">
        <f t="shared" si="4"/>
        <v>0.43709999999999999</v>
      </c>
      <c r="K151" s="114">
        <v>1.0349999999999999</v>
      </c>
      <c r="L151" s="113">
        <f>0.904797/2</f>
        <v>0.45239849999999998</v>
      </c>
      <c r="M151" s="104"/>
      <c r="N151" s="103" t="s">
        <v>308</v>
      </c>
      <c r="O151" s="102"/>
    </row>
    <row r="152" spans="1:15" s="101" customFormat="1" ht="25.5" x14ac:dyDescent="0.25">
      <c r="A152" s="106" t="s">
        <v>394</v>
      </c>
      <c r="B152" s="108" t="s">
        <v>299</v>
      </c>
      <c r="C152" s="107" t="s">
        <v>152</v>
      </c>
      <c r="D152" s="107" t="s">
        <v>6</v>
      </c>
      <c r="E152" s="107" t="s">
        <v>82</v>
      </c>
      <c r="F152" s="106" t="s">
        <v>4</v>
      </c>
      <c r="G152" s="106" t="s">
        <v>321</v>
      </c>
      <c r="H152" s="106" t="s">
        <v>320</v>
      </c>
      <c r="I152" s="106" t="s">
        <v>8</v>
      </c>
      <c r="J152" s="111">
        <f>32.158594/2</f>
        <v>16.079297</v>
      </c>
      <c r="K152" s="109">
        <v>1</v>
      </c>
      <c r="L152" s="111">
        <f>32.158594/2</f>
        <v>16.079297</v>
      </c>
      <c r="M152" s="104"/>
      <c r="N152" s="103" t="s">
        <v>308</v>
      </c>
      <c r="O152" s="102"/>
    </row>
    <row r="153" spans="1:15" s="101" customFormat="1" ht="25.5" x14ac:dyDescent="0.25">
      <c r="A153" s="106" t="s">
        <v>393</v>
      </c>
      <c r="B153" s="108" t="s">
        <v>299</v>
      </c>
      <c r="C153" s="107" t="s">
        <v>152</v>
      </c>
      <c r="D153" s="107" t="s">
        <v>6</v>
      </c>
      <c r="E153" s="107" t="s">
        <v>82</v>
      </c>
      <c r="F153" s="106" t="s">
        <v>4</v>
      </c>
      <c r="G153" s="106" t="s">
        <v>392</v>
      </c>
      <c r="H153" s="106" t="s">
        <v>391</v>
      </c>
      <c r="I153" s="106" t="s">
        <v>17</v>
      </c>
      <c r="J153" s="110">
        <v>139.6</v>
      </c>
      <c r="K153" s="109">
        <v>1</v>
      </c>
      <c r="L153" s="110">
        <v>139.6</v>
      </c>
      <c r="M153" s="104"/>
      <c r="N153" s="103" t="s">
        <v>308</v>
      </c>
      <c r="O153" s="102"/>
    </row>
    <row r="154" spans="1:15" s="101" customFormat="1" ht="38.25" x14ac:dyDescent="0.25">
      <c r="A154" s="106" t="s">
        <v>390</v>
      </c>
      <c r="B154" s="108" t="s">
        <v>299</v>
      </c>
      <c r="C154" s="107" t="s">
        <v>152</v>
      </c>
      <c r="D154" s="107" t="s">
        <v>6</v>
      </c>
      <c r="E154" s="107" t="s">
        <v>82</v>
      </c>
      <c r="F154" s="106" t="s">
        <v>23</v>
      </c>
      <c r="G154" s="106" t="s">
        <v>22</v>
      </c>
      <c r="H154" s="106" t="s">
        <v>389</v>
      </c>
      <c r="I154" s="106" t="s">
        <v>17</v>
      </c>
      <c r="J154" s="110">
        <v>139.6</v>
      </c>
      <c r="K154" s="110">
        <v>1.1000000000000001</v>
      </c>
      <c r="L154" s="105">
        <f>K154*J154</f>
        <v>153.56</v>
      </c>
      <c r="M154" s="104"/>
      <c r="N154" s="103" t="s">
        <v>298</v>
      </c>
      <c r="O154" s="102"/>
    </row>
    <row r="155" spans="1:15" s="101" customFormat="1" ht="25.5" x14ac:dyDescent="0.25">
      <c r="A155" s="106" t="s">
        <v>388</v>
      </c>
      <c r="B155" s="108" t="s">
        <v>299</v>
      </c>
      <c r="C155" s="107" t="s">
        <v>152</v>
      </c>
      <c r="D155" s="107" t="s">
        <v>6</v>
      </c>
      <c r="E155" s="107" t="s">
        <v>82</v>
      </c>
      <c r="F155" s="106" t="s">
        <v>4</v>
      </c>
      <c r="G155" s="106" t="s">
        <v>387</v>
      </c>
      <c r="H155" s="106" t="s">
        <v>386</v>
      </c>
      <c r="I155" s="106" t="s">
        <v>17</v>
      </c>
      <c r="J155" s="111">
        <v>120</v>
      </c>
      <c r="K155" s="109">
        <v>1</v>
      </c>
      <c r="L155" s="109">
        <v>120</v>
      </c>
      <c r="M155" s="104"/>
      <c r="N155" s="103" t="s">
        <v>308</v>
      </c>
      <c r="O155" s="102"/>
    </row>
    <row r="156" spans="1:15" s="101" customFormat="1" ht="89.25" x14ac:dyDescent="0.25">
      <c r="A156" s="106" t="s">
        <v>385</v>
      </c>
      <c r="B156" s="108" t="s">
        <v>299</v>
      </c>
      <c r="C156" s="107" t="s">
        <v>152</v>
      </c>
      <c r="D156" s="107" t="s">
        <v>6</v>
      </c>
      <c r="E156" s="107" t="s">
        <v>82</v>
      </c>
      <c r="F156" s="106" t="s">
        <v>23</v>
      </c>
      <c r="G156" s="106" t="s">
        <v>22</v>
      </c>
      <c r="H156" s="106" t="s">
        <v>384</v>
      </c>
      <c r="I156" s="106" t="s">
        <v>17</v>
      </c>
      <c r="J156" s="110">
        <v>120</v>
      </c>
      <c r="K156" s="110">
        <v>1.1000000000000001</v>
      </c>
      <c r="L156" s="109">
        <f>K156*J156</f>
        <v>132</v>
      </c>
      <c r="M156" s="104"/>
      <c r="N156" s="103" t="s">
        <v>298</v>
      </c>
      <c r="O156" s="102"/>
    </row>
    <row r="157" spans="1:15" s="101" customFormat="1" ht="25.5" x14ac:dyDescent="0.25">
      <c r="A157" s="112"/>
      <c r="B157" s="108" t="s">
        <v>299</v>
      </c>
      <c r="C157" s="107" t="s">
        <v>152</v>
      </c>
      <c r="D157" s="107" t="s">
        <v>6</v>
      </c>
      <c r="E157" s="107" t="s">
        <v>82</v>
      </c>
      <c r="F157" s="106"/>
      <c r="G157" s="112"/>
      <c r="H157" s="112" t="s">
        <v>383</v>
      </c>
      <c r="I157" s="112"/>
      <c r="J157" s="112"/>
      <c r="K157" s="112"/>
      <c r="L157" s="112"/>
      <c r="M157" s="104"/>
      <c r="N157" s="103" t="s">
        <v>308</v>
      </c>
      <c r="O157" s="102"/>
    </row>
    <row r="158" spans="1:15" s="101" customFormat="1" ht="25.5" x14ac:dyDescent="0.25">
      <c r="A158" s="106" t="s">
        <v>382</v>
      </c>
      <c r="B158" s="108" t="s">
        <v>299</v>
      </c>
      <c r="C158" s="107" t="s">
        <v>152</v>
      </c>
      <c r="D158" s="107" t="s">
        <v>6</v>
      </c>
      <c r="E158" s="107" t="s">
        <v>82</v>
      </c>
      <c r="F158" s="106" t="s">
        <v>4</v>
      </c>
      <c r="G158" s="106" t="s">
        <v>164</v>
      </c>
      <c r="H158" s="106" t="s">
        <v>163</v>
      </c>
      <c r="I158" s="106" t="s">
        <v>8</v>
      </c>
      <c r="J158" s="111">
        <v>1.1646571999999999</v>
      </c>
      <c r="K158" s="109">
        <v>1</v>
      </c>
      <c r="L158" s="111">
        <v>1.1646571999999999</v>
      </c>
      <c r="M158" s="104"/>
      <c r="N158" s="103" t="s">
        <v>308</v>
      </c>
      <c r="O158" s="102"/>
    </row>
    <row r="159" spans="1:15" s="101" customFormat="1" ht="51" x14ac:dyDescent="0.25">
      <c r="A159" s="106" t="s">
        <v>381</v>
      </c>
      <c r="B159" s="108" t="s">
        <v>299</v>
      </c>
      <c r="C159" s="107" t="s">
        <v>152</v>
      </c>
      <c r="D159" s="107" t="s">
        <v>6</v>
      </c>
      <c r="E159" s="107" t="s">
        <v>82</v>
      </c>
      <c r="F159" s="106" t="s">
        <v>23</v>
      </c>
      <c r="G159" s="106" t="s">
        <v>22</v>
      </c>
      <c r="H159" s="106" t="s">
        <v>380</v>
      </c>
      <c r="I159" s="106" t="s">
        <v>8</v>
      </c>
      <c r="J159" s="113">
        <f>L159/K159</f>
        <v>0.74067216981132067</v>
      </c>
      <c r="K159" s="105">
        <v>1.06</v>
      </c>
      <c r="L159" s="113">
        <f>1.570225/2</f>
        <v>0.78511249999999999</v>
      </c>
      <c r="M159" s="104"/>
      <c r="N159" s="103" t="s">
        <v>308</v>
      </c>
      <c r="O159" s="102"/>
    </row>
    <row r="160" spans="1:15" s="101" customFormat="1" ht="51" x14ac:dyDescent="0.25">
      <c r="A160" s="106" t="s">
        <v>379</v>
      </c>
      <c r="B160" s="108" t="s">
        <v>299</v>
      </c>
      <c r="C160" s="107" t="s">
        <v>152</v>
      </c>
      <c r="D160" s="107" t="s">
        <v>6</v>
      </c>
      <c r="E160" s="107" t="s">
        <v>82</v>
      </c>
      <c r="F160" s="106" t="s">
        <v>23</v>
      </c>
      <c r="G160" s="106" t="s">
        <v>22</v>
      </c>
      <c r="H160" s="106" t="s">
        <v>343</v>
      </c>
      <c r="I160" s="106" t="s">
        <v>8</v>
      </c>
      <c r="J160" s="113">
        <f>L160/K160</f>
        <v>6.2582075471698098E-2</v>
      </c>
      <c r="K160" s="105">
        <v>1.06</v>
      </c>
      <c r="L160" s="113">
        <f>0.132674/2</f>
        <v>6.6336999999999993E-2</v>
      </c>
      <c r="M160" s="104"/>
      <c r="N160" s="103" t="s">
        <v>308</v>
      </c>
      <c r="O160" s="102"/>
    </row>
    <row r="161" spans="1:15" s="101" customFormat="1" ht="38.25" x14ac:dyDescent="0.25">
      <c r="A161" s="106" t="s">
        <v>378</v>
      </c>
      <c r="B161" s="108" t="s">
        <v>299</v>
      </c>
      <c r="C161" s="107" t="s">
        <v>152</v>
      </c>
      <c r="D161" s="107" t="s">
        <v>6</v>
      </c>
      <c r="E161" s="107" t="s">
        <v>82</v>
      </c>
      <c r="F161" s="106" t="s">
        <v>23</v>
      </c>
      <c r="G161" s="106" t="s">
        <v>22</v>
      </c>
      <c r="H161" s="106" t="s">
        <v>339</v>
      </c>
      <c r="I161" s="106" t="s">
        <v>43</v>
      </c>
      <c r="J161" s="105">
        <v>2.08</v>
      </c>
      <c r="K161" s="105">
        <v>1.06</v>
      </c>
      <c r="L161" s="115">
        <f>K161*J161</f>
        <v>2.2048000000000001</v>
      </c>
      <c r="M161" s="104"/>
      <c r="N161" s="103" t="s">
        <v>308</v>
      </c>
      <c r="O161" s="102"/>
    </row>
    <row r="162" spans="1:15" s="101" customFormat="1" ht="38.25" x14ac:dyDescent="0.25">
      <c r="A162" s="106" t="s">
        <v>377</v>
      </c>
      <c r="B162" s="108" t="s">
        <v>299</v>
      </c>
      <c r="C162" s="107" t="s">
        <v>152</v>
      </c>
      <c r="D162" s="107" t="s">
        <v>6</v>
      </c>
      <c r="E162" s="107" t="s">
        <v>82</v>
      </c>
      <c r="F162" s="106" t="s">
        <v>23</v>
      </c>
      <c r="G162" s="106" t="s">
        <v>22</v>
      </c>
      <c r="H162" s="106" t="s">
        <v>376</v>
      </c>
      <c r="I162" s="106" t="s">
        <v>8</v>
      </c>
      <c r="J162" s="113">
        <f>L162/K162</f>
        <v>4.3999999999999994E-3</v>
      </c>
      <c r="K162" s="105">
        <v>1.06</v>
      </c>
      <c r="L162" s="113">
        <f>0.009328/2</f>
        <v>4.6639999999999997E-3</v>
      </c>
      <c r="M162" s="104"/>
      <c r="N162" s="103" t="s">
        <v>308</v>
      </c>
      <c r="O162" s="102"/>
    </row>
    <row r="163" spans="1:15" s="101" customFormat="1" ht="38.25" x14ac:dyDescent="0.25">
      <c r="A163" s="106" t="s">
        <v>375</v>
      </c>
      <c r="B163" s="108" t="s">
        <v>299</v>
      </c>
      <c r="C163" s="107" t="s">
        <v>152</v>
      </c>
      <c r="D163" s="107" t="s">
        <v>6</v>
      </c>
      <c r="E163" s="107" t="s">
        <v>82</v>
      </c>
      <c r="F163" s="106" t="s">
        <v>23</v>
      </c>
      <c r="G163" s="106" t="s">
        <v>22</v>
      </c>
      <c r="H163" s="106" t="s">
        <v>336</v>
      </c>
      <c r="I163" s="106" t="s">
        <v>8</v>
      </c>
      <c r="J163" s="113">
        <f>L163/K163</f>
        <v>0.33455990566037735</v>
      </c>
      <c r="K163" s="105">
        <v>1.06</v>
      </c>
      <c r="L163" s="113">
        <f>0.709267/2</f>
        <v>0.35463349999999999</v>
      </c>
      <c r="M163" s="104"/>
      <c r="N163" s="103" t="s">
        <v>308</v>
      </c>
      <c r="O163" s="102"/>
    </row>
    <row r="164" spans="1:15" s="101" customFormat="1" ht="38.25" x14ac:dyDescent="0.25">
      <c r="A164" s="106" t="s">
        <v>374</v>
      </c>
      <c r="B164" s="108" t="s">
        <v>299</v>
      </c>
      <c r="C164" s="107" t="s">
        <v>152</v>
      </c>
      <c r="D164" s="107" t="s">
        <v>6</v>
      </c>
      <c r="E164" s="107" t="s">
        <v>82</v>
      </c>
      <c r="F164" s="106" t="s">
        <v>4</v>
      </c>
      <c r="G164" s="106" t="s">
        <v>334</v>
      </c>
      <c r="H164" s="106" t="s">
        <v>333</v>
      </c>
      <c r="I164" s="106" t="s">
        <v>8</v>
      </c>
      <c r="J164" s="111">
        <v>1.1646571999999999</v>
      </c>
      <c r="K164" s="109">
        <v>1</v>
      </c>
      <c r="L164" s="111">
        <v>1.1646571999999999</v>
      </c>
      <c r="M164" s="104"/>
      <c r="N164" s="103" t="s">
        <v>308</v>
      </c>
      <c r="O164" s="102"/>
    </row>
    <row r="165" spans="1:15" s="101" customFormat="1" ht="25.5" x14ac:dyDescent="0.25">
      <c r="A165" s="112"/>
      <c r="B165" s="108" t="s">
        <v>299</v>
      </c>
      <c r="C165" s="107" t="s">
        <v>152</v>
      </c>
      <c r="D165" s="107" t="s">
        <v>6</v>
      </c>
      <c r="E165" s="107" t="s">
        <v>82</v>
      </c>
      <c r="F165" s="106"/>
      <c r="G165" s="112"/>
      <c r="H165" s="112" t="s">
        <v>373</v>
      </c>
      <c r="I165" s="112"/>
      <c r="J165" s="112"/>
      <c r="K165" s="112"/>
      <c r="L165" s="112"/>
      <c r="M165" s="104"/>
      <c r="N165" s="103" t="s">
        <v>308</v>
      </c>
      <c r="O165" s="102"/>
    </row>
    <row r="166" spans="1:15" s="101" customFormat="1" ht="25.5" x14ac:dyDescent="0.25">
      <c r="A166" s="106" t="s">
        <v>372</v>
      </c>
      <c r="B166" s="108" t="s">
        <v>299</v>
      </c>
      <c r="C166" s="107" t="s">
        <v>152</v>
      </c>
      <c r="D166" s="107" t="s">
        <v>6</v>
      </c>
      <c r="E166" s="107" t="s">
        <v>82</v>
      </c>
      <c r="F166" s="106" t="s">
        <v>4</v>
      </c>
      <c r="G166" s="106" t="s">
        <v>164</v>
      </c>
      <c r="H166" s="106" t="s">
        <v>163</v>
      </c>
      <c r="I166" s="106" t="s">
        <v>8</v>
      </c>
      <c r="J166" s="111">
        <v>0.54448600000000003</v>
      </c>
      <c r="K166" s="109">
        <v>1</v>
      </c>
      <c r="L166" s="113">
        <v>0.54448600000000003</v>
      </c>
      <c r="M166" s="104"/>
      <c r="N166" s="103" t="s">
        <v>308</v>
      </c>
      <c r="O166" s="102"/>
    </row>
    <row r="167" spans="1:15" s="101" customFormat="1" ht="38.25" x14ac:dyDescent="0.25">
      <c r="A167" s="106" t="s">
        <v>371</v>
      </c>
      <c r="B167" s="108" t="s">
        <v>299</v>
      </c>
      <c r="C167" s="107" t="s">
        <v>152</v>
      </c>
      <c r="D167" s="107" t="s">
        <v>6</v>
      </c>
      <c r="E167" s="107" t="s">
        <v>82</v>
      </c>
      <c r="F167" s="106" t="s">
        <v>23</v>
      </c>
      <c r="G167" s="106" t="s">
        <v>22</v>
      </c>
      <c r="H167" s="106" t="s">
        <v>370</v>
      </c>
      <c r="I167" s="106" t="s">
        <v>8</v>
      </c>
      <c r="J167" s="113">
        <f>L167/K167</f>
        <v>0.1660033816425121</v>
      </c>
      <c r="K167" s="114">
        <v>1.0349999999999999</v>
      </c>
      <c r="L167" s="113">
        <f>0.343627/2</f>
        <v>0.17181350000000001</v>
      </c>
      <c r="M167" s="104"/>
      <c r="N167" s="103" t="s">
        <v>308</v>
      </c>
      <c r="O167" s="102"/>
    </row>
    <row r="168" spans="1:15" s="101" customFormat="1" ht="38.25" x14ac:dyDescent="0.25">
      <c r="A168" s="106" t="s">
        <v>369</v>
      </c>
      <c r="B168" s="108" t="s">
        <v>299</v>
      </c>
      <c r="C168" s="107" t="s">
        <v>152</v>
      </c>
      <c r="D168" s="107" t="s">
        <v>6</v>
      </c>
      <c r="E168" s="107" t="s">
        <v>82</v>
      </c>
      <c r="F168" s="106" t="s">
        <v>23</v>
      </c>
      <c r="G168" s="106" t="s">
        <v>22</v>
      </c>
      <c r="H168" s="106" t="s">
        <v>97</v>
      </c>
      <c r="I168" s="106" t="s">
        <v>8</v>
      </c>
      <c r="J168" s="113">
        <f>L168/K168</f>
        <v>0.1062400966183575</v>
      </c>
      <c r="K168" s="114">
        <v>1.0349999999999999</v>
      </c>
      <c r="L168" s="113">
        <f>0.219917/2</f>
        <v>0.1099585</v>
      </c>
      <c r="M168" s="104"/>
      <c r="N168" s="103" t="s">
        <v>308</v>
      </c>
      <c r="O168" s="102"/>
    </row>
    <row r="169" spans="1:15" s="101" customFormat="1" ht="25.5" x14ac:dyDescent="0.25">
      <c r="A169" s="106" t="s">
        <v>368</v>
      </c>
      <c r="B169" s="108" t="s">
        <v>299</v>
      </c>
      <c r="C169" s="107" t="s">
        <v>152</v>
      </c>
      <c r="D169" s="107" t="s">
        <v>6</v>
      </c>
      <c r="E169" s="107" t="s">
        <v>82</v>
      </c>
      <c r="F169" s="106" t="s">
        <v>4</v>
      </c>
      <c r="G169" s="106" t="s">
        <v>321</v>
      </c>
      <c r="H169" s="106" t="s">
        <v>320</v>
      </c>
      <c r="I169" s="106" t="s">
        <v>8</v>
      </c>
      <c r="J169" s="113">
        <f>L169/K169</f>
        <v>0.27224300000000001</v>
      </c>
      <c r="K169" s="109">
        <v>1</v>
      </c>
      <c r="L169" s="113">
        <f>0.544486/2</f>
        <v>0.27224300000000001</v>
      </c>
      <c r="M169" s="104"/>
      <c r="N169" s="103" t="s">
        <v>308</v>
      </c>
      <c r="O169" s="102"/>
    </row>
    <row r="170" spans="1:15" s="101" customFormat="1" ht="38.25" x14ac:dyDescent="0.25">
      <c r="A170" s="106" t="s">
        <v>367</v>
      </c>
      <c r="B170" s="108" t="s">
        <v>299</v>
      </c>
      <c r="C170" s="107" t="s">
        <v>152</v>
      </c>
      <c r="D170" s="107" t="s">
        <v>6</v>
      </c>
      <c r="E170" s="107" t="s">
        <v>82</v>
      </c>
      <c r="F170" s="106" t="s">
        <v>23</v>
      </c>
      <c r="G170" s="106" t="s">
        <v>22</v>
      </c>
      <c r="H170" s="106" t="s">
        <v>366</v>
      </c>
      <c r="I170" s="106" t="s">
        <v>41</v>
      </c>
      <c r="J170" s="111">
        <f>128/2</f>
        <v>64</v>
      </c>
      <c r="K170" s="109">
        <v>1</v>
      </c>
      <c r="L170" s="109">
        <v>64</v>
      </c>
      <c r="M170" s="104"/>
      <c r="N170" s="103" t="s">
        <v>308</v>
      </c>
      <c r="O170" s="102"/>
    </row>
    <row r="171" spans="1:15" s="101" customFormat="1" ht="25.5" x14ac:dyDescent="0.25">
      <c r="A171" s="112"/>
      <c r="B171" s="108" t="s">
        <v>299</v>
      </c>
      <c r="C171" s="107" t="s">
        <v>152</v>
      </c>
      <c r="D171" s="107" t="s">
        <v>6</v>
      </c>
      <c r="E171" s="107" t="s">
        <v>82</v>
      </c>
      <c r="F171" s="106"/>
      <c r="G171" s="112"/>
      <c r="H171" s="112" t="s">
        <v>365</v>
      </c>
      <c r="I171" s="112"/>
      <c r="J171" s="112"/>
      <c r="K171" s="112"/>
      <c r="L171" s="112"/>
      <c r="M171" s="104"/>
      <c r="N171" s="103" t="s">
        <v>308</v>
      </c>
      <c r="O171" s="102"/>
    </row>
    <row r="172" spans="1:15" s="101" customFormat="1" ht="25.5" x14ac:dyDescent="0.25">
      <c r="A172" s="106" t="s">
        <v>364</v>
      </c>
      <c r="B172" s="108" t="s">
        <v>299</v>
      </c>
      <c r="C172" s="107" t="s">
        <v>152</v>
      </c>
      <c r="D172" s="107" t="s">
        <v>6</v>
      </c>
      <c r="E172" s="107" t="s">
        <v>82</v>
      </c>
      <c r="F172" s="106" t="s">
        <v>4</v>
      </c>
      <c r="G172" s="106" t="s">
        <v>164</v>
      </c>
      <c r="H172" s="106" t="s">
        <v>163</v>
      </c>
      <c r="I172" s="106" t="s">
        <v>8</v>
      </c>
      <c r="J172" s="111">
        <v>0.67274400000000001</v>
      </c>
      <c r="K172" s="109">
        <v>1</v>
      </c>
      <c r="L172" s="111">
        <v>0.67274400000000001</v>
      </c>
      <c r="M172" s="104"/>
      <c r="N172" s="103" t="s">
        <v>308</v>
      </c>
      <c r="O172" s="102"/>
    </row>
    <row r="173" spans="1:15" s="101" customFormat="1" ht="51" x14ac:dyDescent="0.25">
      <c r="A173" s="106" t="s">
        <v>363</v>
      </c>
      <c r="B173" s="108" t="s">
        <v>299</v>
      </c>
      <c r="C173" s="107" t="s">
        <v>152</v>
      </c>
      <c r="D173" s="107" t="s">
        <v>6</v>
      </c>
      <c r="E173" s="107" t="s">
        <v>82</v>
      </c>
      <c r="F173" s="106" t="s">
        <v>23</v>
      </c>
      <c r="G173" s="106" t="s">
        <v>22</v>
      </c>
      <c r="H173" s="106" t="s">
        <v>345</v>
      </c>
      <c r="I173" s="106" t="s">
        <v>8</v>
      </c>
      <c r="J173" s="113">
        <f>L173/K173</f>
        <v>0.24796792452830191</v>
      </c>
      <c r="K173" s="105">
        <v>1.06</v>
      </c>
      <c r="L173" s="113">
        <f>0.525692/2</f>
        <v>0.26284600000000002</v>
      </c>
      <c r="M173" s="104"/>
      <c r="N173" s="103" t="s">
        <v>308</v>
      </c>
      <c r="O173" s="102"/>
    </row>
    <row r="174" spans="1:15" s="101" customFormat="1" ht="51" x14ac:dyDescent="0.25">
      <c r="A174" s="106" t="s">
        <v>362</v>
      </c>
      <c r="B174" s="108" t="s">
        <v>299</v>
      </c>
      <c r="C174" s="107" t="s">
        <v>152</v>
      </c>
      <c r="D174" s="107" t="s">
        <v>6</v>
      </c>
      <c r="E174" s="107" t="s">
        <v>82</v>
      </c>
      <c r="F174" s="106" t="s">
        <v>23</v>
      </c>
      <c r="G174" s="106" t="s">
        <v>22</v>
      </c>
      <c r="H174" s="106" t="s">
        <v>343</v>
      </c>
      <c r="I174" s="106" t="s">
        <v>8</v>
      </c>
      <c r="J174" s="113">
        <f>L174/K174</f>
        <v>0.26540801886792448</v>
      </c>
      <c r="K174" s="105">
        <v>1.06</v>
      </c>
      <c r="L174" s="113">
        <f>0.562665/2</f>
        <v>0.28133249999999999</v>
      </c>
      <c r="M174" s="104"/>
      <c r="N174" s="103" t="s">
        <v>308</v>
      </c>
      <c r="O174" s="102"/>
    </row>
    <row r="175" spans="1:15" s="101" customFormat="1" ht="38.25" x14ac:dyDescent="0.25">
      <c r="A175" s="106" t="s">
        <v>361</v>
      </c>
      <c r="B175" s="108" t="s">
        <v>299</v>
      </c>
      <c r="C175" s="107" t="s">
        <v>152</v>
      </c>
      <c r="D175" s="107" t="s">
        <v>6</v>
      </c>
      <c r="E175" s="107" t="s">
        <v>82</v>
      </c>
      <c r="F175" s="106" t="s">
        <v>23</v>
      </c>
      <c r="G175" s="106" t="s">
        <v>22</v>
      </c>
      <c r="H175" s="106" t="s">
        <v>97</v>
      </c>
      <c r="I175" s="106" t="s">
        <v>8</v>
      </c>
      <c r="J175" s="113">
        <f>L175/K175</f>
        <v>4.0959905660377355E-2</v>
      </c>
      <c r="K175" s="105">
        <v>1.06</v>
      </c>
      <c r="L175" s="113">
        <f>0.086835/2</f>
        <v>4.3417499999999998E-2</v>
      </c>
      <c r="M175" s="104"/>
      <c r="N175" s="103" t="s">
        <v>308</v>
      </c>
      <c r="O175" s="102"/>
    </row>
    <row r="176" spans="1:15" s="101" customFormat="1" ht="38.25" x14ac:dyDescent="0.25">
      <c r="A176" s="106" t="s">
        <v>360</v>
      </c>
      <c r="B176" s="108" t="s">
        <v>299</v>
      </c>
      <c r="C176" s="107" t="s">
        <v>152</v>
      </c>
      <c r="D176" s="107" t="s">
        <v>6</v>
      </c>
      <c r="E176" s="107" t="s">
        <v>82</v>
      </c>
      <c r="F176" s="106" t="s">
        <v>23</v>
      </c>
      <c r="G176" s="106" t="s">
        <v>22</v>
      </c>
      <c r="H176" s="106" t="s">
        <v>336</v>
      </c>
      <c r="I176" s="106" t="s">
        <v>8</v>
      </c>
      <c r="J176" s="113">
        <f>L176/K176</f>
        <v>0.11840801886792453</v>
      </c>
      <c r="K176" s="105">
        <v>1.06</v>
      </c>
      <c r="L176" s="113">
        <f>0.251025/2</f>
        <v>0.1255125</v>
      </c>
      <c r="M176" s="104"/>
      <c r="N176" s="103" t="s">
        <v>308</v>
      </c>
      <c r="O176" s="102"/>
    </row>
    <row r="177" spans="1:15" s="101" customFormat="1" ht="38.25" x14ac:dyDescent="0.25">
      <c r="A177" s="106" t="s">
        <v>359</v>
      </c>
      <c r="B177" s="108" t="s">
        <v>299</v>
      </c>
      <c r="C177" s="107" t="s">
        <v>152</v>
      </c>
      <c r="D177" s="107" t="s">
        <v>6</v>
      </c>
      <c r="E177" s="107" t="s">
        <v>82</v>
      </c>
      <c r="F177" s="106" t="s">
        <v>4</v>
      </c>
      <c r="G177" s="106" t="s">
        <v>334</v>
      </c>
      <c r="H177" s="106" t="s">
        <v>333</v>
      </c>
      <c r="I177" s="106" t="s">
        <v>8</v>
      </c>
      <c r="J177" s="111">
        <v>0.67274400000000001</v>
      </c>
      <c r="K177" s="109">
        <v>1</v>
      </c>
      <c r="L177" s="111">
        <v>0.67274400000000001</v>
      </c>
      <c r="M177" s="104"/>
      <c r="N177" s="103" t="s">
        <v>308</v>
      </c>
      <c r="O177" s="102"/>
    </row>
    <row r="178" spans="1:15" s="101" customFormat="1" ht="38.25" x14ac:dyDescent="0.25">
      <c r="A178" s="106" t="s">
        <v>358</v>
      </c>
      <c r="B178" s="108" t="s">
        <v>299</v>
      </c>
      <c r="C178" s="107" t="s">
        <v>152</v>
      </c>
      <c r="D178" s="107" t="s">
        <v>6</v>
      </c>
      <c r="E178" s="107" t="s">
        <v>82</v>
      </c>
      <c r="F178" s="106" t="s">
        <v>23</v>
      </c>
      <c r="G178" s="106" t="s">
        <v>22</v>
      </c>
      <c r="H178" s="106" t="s">
        <v>357</v>
      </c>
      <c r="I178" s="106" t="s">
        <v>41</v>
      </c>
      <c r="J178" s="111">
        <v>64</v>
      </c>
      <c r="K178" s="109">
        <v>1</v>
      </c>
      <c r="L178" s="109">
        <v>64</v>
      </c>
      <c r="M178" s="104"/>
      <c r="N178" s="103" t="s">
        <v>308</v>
      </c>
      <c r="O178" s="102"/>
    </row>
    <row r="179" spans="1:15" s="101" customFormat="1" ht="25.5" x14ac:dyDescent="0.25">
      <c r="A179" s="112"/>
      <c r="B179" s="108" t="s">
        <v>299</v>
      </c>
      <c r="C179" s="107" t="s">
        <v>152</v>
      </c>
      <c r="D179" s="107" t="s">
        <v>6</v>
      </c>
      <c r="E179" s="107" t="s">
        <v>82</v>
      </c>
      <c r="F179" s="106"/>
      <c r="G179" s="112"/>
      <c r="H179" s="112" t="s">
        <v>356</v>
      </c>
      <c r="I179" s="112"/>
      <c r="J179" s="112"/>
      <c r="K179" s="112"/>
      <c r="L179" s="112"/>
      <c r="M179" s="104"/>
      <c r="N179" s="103" t="s">
        <v>308</v>
      </c>
      <c r="O179" s="102"/>
    </row>
    <row r="180" spans="1:15" s="101" customFormat="1" ht="25.5" x14ac:dyDescent="0.25">
      <c r="A180" s="106" t="s">
        <v>355</v>
      </c>
      <c r="B180" s="108" t="s">
        <v>299</v>
      </c>
      <c r="C180" s="107" t="s">
        <v>152</v>
      </c>
      <c r="D180" s="107" t="s">
        <v>6</v>
      </c>
      <c r="E180" s="107" t="s">
        <v>82</v>
      </c>
      <c r="F180" s="106" t="s">
        <v>4</v>
      </c>
      <c r="G180" s="106" t="s">
        <v>164</v>
      </c>
      <c r="H180" s="106" t="s">
        <v>163</v>
      </c>
      <c r="I180" s="106" t="s">
        <v>8</v>
      </c>
      <c r="J180" s="111">
        <v>1.268996</v>
      </c>
      <c r="K180" s="109">
        <v>1</v>
      </c>
      <c r="L180" s="111">
        <v>1.268996</v>
      </c>
      <c r="M180" s="104"/>
      <c r="N180" s="103" t="s">
        <v>308</v>
      </c>
      <c r="O180" s="102"/>
    </row>
    <row r="181" spans="1:15" s="101" customFormat="1" ht="51" x14ac:dyDescent="0.25">
      <c r="A181" s="106" t="s">
        <v>354</v>
      </c>
      <c r="B181" s="108" t="s">
        <v>299</v>
      </c>
      <c r="C181" s="107" t="s">
        <v>152</v>
      </c>
      <c r="D181" s="107" t="s">
        <v>6</v>
      </c>
      <c r="E181" s="107" t="s">
        <v>82</v>
      </c>
      <c r="F181" s="106" t="s">
        <v>23</v>
      </c>
      <c r="G181" s="106" t="s">
        <v>22</v>
      </c>
      <c r="H181" s="106" t="s">
        <v>343</v>
      </c>
      <c r="I181" s="106" t="s">
        <v>8</v>
      </c>
      <c r="J181" s="113">
        <f>L181/K181</f>
        <v>0.74163443396226414</v>
      </c>
      <c r="K181" s="105">
        <v>1.06</v>
      </c>
      <c r="L181" s="113">
        <f>1.572265/2</f>
        <v>0.78613250000000001</v>
      </c>
      <c r="M181" s="104"/>
      <c r="N181" s="103" t="s">
        <v>308</v>
      </c>
      <c r="O181" s="102"/>
    </row>
    <row r="182" spans="1:15" s="101" customFormat="1" ht="38.25" x14ac:dyDescent="0.25">
      <c r="A182" s="106" t="s">
        <v>353</v>
      </c>
      <c r="B182" s="108" t="s">
        <v>299</v>
      </c>
      <c r="C182" s="107" t="s">
        <v>152</v>
      </c>
      <c r="D182" s="107" t="s">
        <v>6</v>
      </c>
      <c r="E182" s="107" t="s">
        <v>82</v>
      </c>
      <c r="F182" s="106" t="s">
        <v>23</v>
      </c>
      <c r="G182" s="106" t="s">
        <v>22</v>
      </c>
      <c r="H182" s="106" t="s">
        <v>352</v>
      </c>
      <c r="I182" s="106" t="s">
        <v>8</v>
      </c>
      <c r="J182" s="113">
        <f>L182/K182</f>
        <v>0.16752971698113206</v>
      </c>
      <c r="K182" s="105">
        <v>1.06</v>
      </c>
      <c r="L182" s="113">
        <f>0.355163/2</f>
        <v>0.1775815</v>
      </c>
      <c r="M182" s="104"/>
      <c r="N182" s="103" t="s">
        <v>308</v>
      </c>
      <c r="O182" s="102"/>
    </row>
    <row r="183" spans="1:15" s="101" customFormat="1" ht="38.25" x14ac:dyDescent="0.25">
      <c r="A183" s="106" t="s">
        <v>351</v>
      </c>
      <c r="B183" s="108" t="s">
        <v>299</v>
      </c>
      <c r="C183" s="107" t="s">
        <v>152</v>
      </c>
      <c r="D183" s="107" t="s">
        <v>6</v>
      </c>
      <c r="E183" s="107" t="s">
        <v>82</v>
      </c>
      <c r="F183" s="106" t="s">
        <v>23</v>
      </c>
      <c r="G183" s="106" t="s">
        <v>22</v>
      </c>
      <c r="H183" s="106" t="s">
        <v>350</v>
      </c>
      <c r="I183" s="106" t="s">
        <v>8</v>
      </c>
      <c r="J183" s="113">
        <f>L183/K183</f>
        <v>0.3598320754716981</v>
      </c>
      <c r="K183" s="105">
        <v>1.06</v>
      </c>
      <c r="L183" s="113">
        <f>0.762844/2</f>
        <v>0.38142199999999998</v>
      </c>
      <c r="M183" s="104"/>
      <c r="N183" s="103" t="s">
        <v>308</v>
      </c>
      <c r="O183" s="102"/>
    </row>
    <row r="184" spans="1:15" s="101" customFormat="1" ht="38.25" x14ac:dyDescent="0.25">
      <c r="A184" s="106" t="s">
        <v>349</v>
      </c>
      <c r="B184" s="108" t="s">
        <v>299</v>
      </c>
      <c r="C184" s="107" t="s">
        <v>152</v>
      </c>
      <c r="D184" s="107" t="s">
        <v>6</v>
      </c>
      <c r="E184" s="107" t="s">
        <v>82</v>
      </c>
      <c r="F184" s="106" t="s">
        <v>4</v>
      </c>
      <c r="G184" s="106" t="s">
        <v>334</v>
      </c>
      <c r="H184" s="106" t="s">
        <v>333</v>
      </c>
      <c r="I184" s="106" t="s">
        <v>8</v>
      </c>
      <c r="J184" s="111">
        <v>1.268996</v>
      </c>
      <c r="K184" s="109">
        <v>1</v>
      </c>
      <c r="L184" s="111">
        <v>1.268996</v>
      </c>
      <c r="M184" s="104"/>
      <c r="N184" s="103" t="s">
        <v>308</v>
      </c>
      <c r="O184" s="102"/>
    </row>
    <row r="185" spans="1:15" s="101" customFormat="1" ht="25.5" x14ac:dyDescent="0.25">
      <c r="A185" s="112"/>
      <c r="B185" s="108" t="s">
        <v>299</v>
      </c>
      <c r="C185" s="107" t="s">
        <v>152</v>
      </c>
      <c r="D185" s="107" t="s">
        <v>6</v>
      </c>
      <c r="E185" s="107" t="s">
        <v>82</v>
      </c>
      <c r="F185" s="106"/>
      <c r="G185" s="112"/>
      <c r="H185" s="112" t="s">
        <v>348</v>
      </c>
      <c r="I185" s="112"/>
      <c r="J185" s="112"/>
      <c r="K185" s="112"/>
      <c r="L185" s="112"/>
      <c r="M185" s="104"/>
      <c r="N185" s="103" t="s">
        <v>308</v>
      </c>
      <c r="O185" s="102"/>
    </row>
    <row r="186" spans="1:15" s="101" customFormat="1" ht="25.5" x14ac:dyDescent="0.25">
      <c r="A186" s="106" t="s">
        <v>347</v>
      </c>
      <c r="B186" s="108" t="s">
        <v>299</v>
      </c>
      <c r="C186" s="107" t="s">
        <v>152</v>
      </c>
      <c r="D186" s="107" t="s">
        <v>6</v>
      </c>
      <c r="E186" s="107" t="s">
        <v>82</v>
      </c>
      <c r="F186" s="106" t="s">
        <v>4</v>
      </c>
      <c r="G186" s="106" t="s">
        <v>164</v>
      </c>
      <c r="H186" s="106" t="s">
        <v>163</v>
      </c>
      <c r="I186" s="106" t="s">
        <v>8</v>
      </c>
      <c r="J186" s="111">
        <v>1.3861680000000001</v>
      </c>
      <c r="K186" s="109">
        <v>1</v>
      </c>
      <c r="L186" s="113">
        <v>1.3861680000000001</v>
      </c>
      <c r="M186" s="104"/>
      <c r="N186" s="103" t="s">
        <v>308</v>
      </c>
      <c r="O186" s="102"/>
    </row>
    <row r="187" spans="1:15" s="101" customFormat="1" ht="51" x14ac:dyDescent="0.25">
      <c r="A187" s="106" t="s">
        <v>346</v>
      </c>
      <c r="B187" s="108" t="s">
        <v>299</v>
      </c>
      <c r="C187" s="107" t="s">
        <v>152</v>
      </c>
      <c r="D187" s="107" t="s">
        <v>6</v>
      </c>
      <c r="E187" s="107" t="s">
        <v>82</v>
      </c>
      <c r="F187" s="106" t="s">
        <v>23</v>
      </c>
      <c r="G187" s="106" t="s">
        <v>22</v>
      </c>
      <c r="H187" s="106" t="s">
        <v>345</v>
      </c>
      <c r="I187" s="106" t="s">
        <v>8</v>
      </c>
      <c r="J187" s="113">
        <f t="shared" ref="J187:J192" si="5">L187/K187</f>
        <v>0.39359999999999995</v>
      </c>
      <c r="K187" s="105">
        <v>1.06</v>
      </c>
      <c r="L187" s="113">
        <v>0.41721599999999998</v>
      </c>
      <c r="M187" s="104"/>
      <c r="N187" s="103" t="s">
        <v>308</v>
      </c>
      <c r="O187" s="102"/>
    </row>
    <row r="188" spans="1:15" s="101" customFormat="1" ht="51" x14ac:dyDescent="0.25">
      <c r="A188" s="106" t="s">
        <v>344</v>
      </c>
      <c r="B188" s="108" t="s">
        <v>299</v>
      </c>
      <c r="C188" s="107" t="s">
        <v>152</v>
      </c>
      <c r="D188" s="107" t="s">
        <v>6</v>
      </c>
      <c r="E188" s="107" t="s">
        <v>82</v>
      </c>
      <c r="F188" s="106" t="s">
        <v>23</v>
      </c>
      <c r="G188" s="106" t="s">
        <v>22</v>
      </c>
      <c r="H188" s="106" t="s">
        <v>343</v>
      </c>
      <c r="I188" s="106" t="s">
        <v>8</v>
      </c>
      <c r="J188" s="113">
        <f t="shared" si="5"/>
        <v>0.62431226415094332</v>
      </c>
      <c r="K188" s="105">
        <v>1.06</v>
      </c>
      <c r="L188" s="113">
        <v>0.661771</v>
      </c>
      <c r="M188" s="104"/>
      <c r="N188" s="103" t="s">
        <v>308</v>
      </c>
      <c r="O188" s="102"/>
    </row>
    <row r="189" spans="1:15" s="101" customFormat="1" ht="51" x14ac:dyDescent="0.25">
      <c r="A189" s="106" t="s">
        <v>342</v>
      </c>
      <c r="B189" s="108" t="s">
        <v>299</v>
      </c>
      <c r="C189" s="107" t="s">
        <v>152</v>
      </c>
      <c r="D189" s="107" t="s">
        <v>6</v>
      </c>
      <c r="E189" s="107" t="s">
        <v>82</v>
      </c>
      <c r="F189" s="106" t="s">
        <v>23</v>
      </c>
      <c r="G189" s="106" t="s">
        <v>22</v>
      </c>
      <c r="H189" s="106" t="s">
        <v>341</v>
      </c>
      <c r="I189" s="106" t="s">
        <v>8</v>
      </c>
      <c r="J189" s="113">
        <f t="shared" si="5"/>
        <v>7.5264150943396224E-2</v>
      </c>
      <c r="K189" s="105">
        <v>1.06</v>
      </c>
      <c r="L189" s="116">
        <v>7.9780000000000004E-2</v>
      </c>
      <c r="M189" s="104"/>
      <c r="N189" s="103" t="s">
        <v>308</v>
      </c>
      <c r="O189" s="102"/>
    </row>
    <row r="190" spans="1:15" s="101" customFormat="1" ht="25.5" x14ac:dyDescent="0.25">
      <c r="A190" s="106" t="s">
        <v>340</v>
      </c>
      <c r="B190" s="108" t="s">
        <v>299</v>
      </c>
      <c r="C190" s="107" t="s">
        <v>152</v>
      </c>
      <c r="D190" s="107" t="s">
        <v>6</v>
      </c>
      <c r="E190" s="107" t="s">
        <v>82</v>
      </c>
      <c r="F190" s="106" t="s">
        <v>23</v>
      </c>
      <c r="G190" s="106" t="s">
        <v>22</v>
      </c>
      <c r="H190" s="106" t="s">
        <v>339</v>
      </c>
      <c r="I190" s="106" t="s">
        <v>43</v>
      </c>
      <c r="J190" s="110">
        <f t="shared" si="5"/>
        <v>7.1999999999999993</v>
      </c>
      <c r="K190" s="105">
        <v>1.06</v>
      </c>
      <c r="L190" s="114">
        <v>7.6319999999999997</v>
      </c>
      <c r="M190" s="104"/>
      <c r="N190" s="103" t="s">
        <v>308</v>
      </c>
      <c r="O190" s="102"/>
    </row>
    <row r="191" spans="1:15" s="101" customFormat="1" ht="38.25" x14ac:dyDescent="0.25">
      <c r="A191" s="106" t="s">
        <v>338</v>
      </c>
      <c r="B191" s="108" t="s">
        <v>299</v>
      </c>
      <c r="C191" s="107" t="s">
        <v>152</v>
      </c>
      <c r="D191" s="107" t="s">
        <v>6</v>
      </c>
      <c r="E191" s="107" t="s">
        <v>82</v>
      </c>
      <c r="F191" s="106" t="s">
        <v>23</v>
      </c>
      <c r="G191" s="106" t="s">
        <v>22</v>
      </c>
      <c r="H191" s="106" t="s">
        <v>97</v>
      </c>
      <c r="I191" s="106" t="s">
        <v>8</v>
      </c>
      <c r="J191" s="113">
        <f t="shared" si="5"/>
        <v>2.5280188679245284E-2</v>
      </c>
      <c r="K191" s="105">
        <v>1.06</v>
      </c>
      <c r="L191" s="113">
        <v>2.6797000000000001E-2</v>
      </c>
      <c r="M191" s="104"/>
      <c r="N191" s="103" t="s">
        <v>308</v>
      </c>
      <c r="O191" s="102"/>
    </row>
    <row r="192" spans="1:15" s="101" customFormat="1" ht="38.25" x14ac:dyDescent="0.25">
      <c r="A192" s="106" t="s">
        <v>337</v>
      </c>
      <c r="B192" s="108" t="s">
        <v>299</v>
      </c>
      <c r="C192" s="107" t="s">
        <v>152</v>
      </c>
      <c r="D192" s="107" t="s">
        <v>6</v>
      </c>
      <c r="E192" s="107" t="s">
        <v>82</v>
      </c>
      <c r="F192" s="106" t="s">
        <v>23</v>
      </c>
      <c r="G192" s="106" t="s">
        <v>22</v>
      </c>
      <c r="H192" s="106" t="s">
        <v>336</v>
      </c>
      <c r="I192" s="106" t="s">
        <v>8</v>
      </c>
      <c r="J192" s="113">
        <f t="shared" si="5"/>
        <v>0.19023962264150943</v>
      </c>
      <c r="K192" s="105">
        <v>1.06</v>
      </c>
      <c r="L192" s="113">
        <v>0.201654</v>
      </c>
      <c r="M192" s="104"/>
      <c r="N192" s="103" t="s">
        <v>308</v>
      </c>
      <c r="O192" s="102"/>
    </row>
    <row r="193" spans="1:15" s="101" customFormat="1" ht="38.25" x14ac:dyDescent="0.25">
      <c r="A193" s="106" t="s">
        <v>335</v>
      </c>
      <c r="B193" s="108" t="s">
        <v>299</v>
      </c>
      <c r="C193" s="107" t="s">
        <v>152</v>
      </c>
      <c r="D193" s="107" t="s">
        <v>6</v>
      </c>
      <c r="E193" s="107" t="s">
        <v>82</v>
      </c>
      <c r="F193" s="106" t="s">
        <v>4</v>
      </c>
      <c r="G193" s="106" t="s">
        <v>334</v>
      </c>
      <c r="H193" s="106" t="s">
        <v>333</v>
      </c>
      <c r="I193" s="106" t="s">
        <v>8</v>
      </c>
      <c r="J193" s="111">
        <v>1.7789680000000001</v>
      </c>
      <c r="K193" s="109">
        <v>1</v>
      </c>
      <c r="L193" s="113">
        <v>1.7789680000000001</v>
      </c>
      <c r="M193" s="104"/>
      <c r="N193" s="103" t="s">
        <v>308</v>
      </c>
      <c r="O193" s="102"/>
    </row>
    <row r="194" spans="1:15" s="101" customFormat="1" ht="25.5" x14ac:dyDescent="0.25">
      <c r="A194" s="106" t="s">
        <v>332</v>
      </c>
      <c r="B194" s="108" t="s">
        <v>299</v>
      </c>
      <c r="C194" s="107" t="s">
        <v>152</v>
      </c>
      <c r="D194" s="107" t="s">
        <v>6</v>
      </c>
      <c r="E194" s="107" t="s">
        <v>82</v>
      </c>
      <c r="F194" s="106" t="s">
        <v>23</v>
      </c>
      <c r="G194" s="106" t="s">
        <v>22</v>
      </c>
      <c r="H194" s="106" t="s">
        <v>331</v>
      </c>
      <c r="I194" s="106" t="s">
        <v>8</v>
      </c>
      <c r="J194" s="111">
        <v>0.39279999999999998</v>
      </c>
      <c r="K194" s="109">
        <v>1</v>
      </c>
      <c r="L194" s="115">
        <v>0.39279999999999998</v>
      </c>
      <c r="M194" s="104"/>
      <c r="N194" s="103" t="s">
        <v>308</v>
      </c>
      <c r="O194" s="102"/>
    </row>
    <row r="195" spans="1:15" s="101" customFormat="1" ht="25.5" x14ac:dyDescent="0.25">
      <c r="A195" s="106" t="s">
        <v>330</v>
      </c>
      <c r="B195" s="108" t="s">
        <v>299</v>
      </c>
      <c r="C195" s="107" t="s">
        <v>152</v>
      </c>
      <c r="D195" s="107" t="s">
        <v>6</v>
      </c>
      <c r="E195" s="107" t="s">
        <v>82</v>
      </c>
      <c r="F195" s="106" t="s">
        <v>23</v>
      </c>
      <c r="G195" s="106" t="s">
        <v>22</v>
      </c>
      <c r="H195" s="106" t="s">
        <v>329</v>
      </c>
      <c r="I195" s="106" t="s">
        <v>41</v>
      </c>
      <c r="J195" s="111">
        <v>64</v>
      </c>
      <c r="K195" s="109">
        <v>1</v>
      </c>
      <c r="L195" s="109">
        <v>64</v>
      </c>
      <c r="M195" s="104"/>
      <c r="N195" s="103" t="s">
        <v>308</v>
      </c>
      <c r="O195" s="102"/>
    </row>
    <row r="196" spans="1:15" s="101" customFormat="1" ht="25.5" x14ac:dyDescent="0.25">
      <c r="A196" s="106" t="s">
        <v>328</v>
      </c>
      <c r="B196" s="108" t="s">
        <v>299</v>
      </c>
      <c r="C196" s="107" t="s">
        <v>152</v>
      </c>
      <c r="D196" s="107" t="s">
        <v>6</v>
      </c>
      <c r="E196" s="107" t="s">
        <v>82</v>
      </c>
      <c r="F196" s="106" t="s">
        <v>23</v>
      </c>
      <c r="G196" s="106" t="s">
        <v>22</v>
      </c>
      <c r="H196" s="106" t="s">
        <v>327</v>
      </c>
      <c r="I196" s="106" t="s">
        <v>41</v>
      </c>
      <c r="J196" s="111">
        <v>32</v>
      </c>
      <c r="K196" s="109">
        <v>1</v>
      </c>
      <c r="L196" s="109">
        <v>32</v>
      </c>
      <c r="M196" s="104"/>
      <c r="N196" s="103" t="s">
        <v>308</v>
      </c>
      <c r="O196" s="102"/>
    </row>
    <row r="197" spans="1:15" s="101" customFormat="1" ht="25.5" x14ac:dyDescent="0.25">
      <c r="A197" s="112"/>
      <c r="B197" s="108" t="s">
        <v>299</v>
      </c>
      <c r="C197" s="107" t="s">
        <v>152</v>
      </c>
      <c r="D197" s="107" t="s">
        <v>6</v>
      </c>
      <c r="E197" s="107" t="s">
        <v>82</v>
      </c>
      <c r="F197" s="106"/>
      <c r="G197" s="112"/>
      <c r="H197" s="112" t="s">
        <v>326</v>
      </c>
      <c r="I197" s="112"/>
      <c r="J197" s="112"/>
      <c r="K197" s="112"/>
      <c r="L197" s="112"/>
      <c r="M197" s="104"/>
      <c r="N197" s="103" t="s">
        <v>308</v>
      </c>
      <c r="O197" s="102"/>
    </row>
    <row r="198" spans="1:15" s="101" customFormat="1" ht="25.5" x14ac:dyDescent="0.25">
      <c r="A198" s="106" t="s">
        <v>325</v>
      </c>
      <c r="B198" s="108" t="s">
        <v>299</v>
      </c>
      <c r="C198" s="107" t="s">
        <v>152</v>
      </c>
      <c r="D198" s="107" t="s">
        <v>6</v>
      </c>
      <c r="E198" s="107" t="s">
        <v>82</v>
      </c>
      <c r="F198" s="106" t="s">
        <v>4</v>
      </c>
      <c r="G198" s="106" t="s">
        <v>164</v>
      </c>
      <c r="H198" s="106" t="s">
        <v>163</v>
      </c>
      <c r="I198" s="106" t="s">
        <v>8</v>
      </c>
      <c r="J198" s="113">
        <f>25.3552-1.39656</f>
        <v>23.958639999999999</v>
      </c>
      <c r="K198" s="109">
        <v>1</v>
      </c>
      <c r="L198" s="113">
        <f>25.3552-1.39656</f>
        <v>23.958639999999999</v>
      </c>
      <c r="M198" s="104"/>
      <c r="N198" s="103" t="s">
        <v>308</v>
      </c>
      <c r="O198" s="102"/>
    </row>
    <row r="199" spans="1:15" s="101" customFormat="1" ht="25.5" x14ac:dyDescent="0.25">
      <c r="A199" s="106" t="s">
        <v>324</v>
      </c>
      <c r="B199" s="108" t="s">
        <v>299</v>
      </c>
      <c r="C199" s="107" t="s">
        <v>152</v>
      </c>
      <c r="D199" s="107" t="s">
        <v>6</v>
      </c>
      <c r="E199" s="107" t="s">
        <v>82</v>
      </c>
      <c r="F199" s="106" t="s">
        <v>23</v>
      </c>
      <c r="G199" s="106" t="s">
        <v>22</v>
      </c>
      <c r="H199" s="106" t="s">
        <v>323</v>
      </c>
      <c r="I199" s="106" t="s">
        <v>8</v>
      </c>
      <c r="J199" s="113">
        <f>25.3552-1.39656</f>
        <v>23.958639999999999</v>
      </c>
      <c r="K199" s="114">
        <v>1.0349999999999999</v>
      </c>
      <c r="L199" s="113">
        <f>K199*J199</f>
        <v>24.797192399999997</v>
      </c>
      <c r="M199" s="104"/>
      <c r="N199" s="103" t="s">
        <v>308</v>
      </c>
      <c r="O199" s="102"/>
    </row>
    <row r="200" spans="1:15" s="101" customFormat="1" ht="25.5" x14ac:dyDescent="0.25">
      <c r="A200" s="106" t="s">
        <v>322</v>
      </c>
      <c r="B200" s="108" t="s">
        <v>299</v>
      </c>
      <c r="C200" s="107" t="s">
        <v>152</v>
      </c>
      <c r="D200" s="107" t="s">
        <v>6</v>
      </c>
      <c r="E200" s="107" t="s">
        <v>82</v>
      </c>
      <c r="F200" s="106" t="s">
        <v>4</v>
      </c>
      <c r="G200" s="106" t="s">
        <v>321</v>
      </c>
      <c r="H200" s="106" t="s">
        <v>320</v>
      </c>
      <c r="I200" s="106" t="s">
        <v>8</v>
      </c>
      <c r="J200" s="113">
        <f>25.3552-1.39656</f>
        <v>23.958639999999999</v>
      </c>
      <c r="K200" s="109">
        <v>1</v>
      </c>
      <c r="L200" s="113">
        <f>25.3552-1.39656</f>
        <v>23.958639999999999</v>
      </c>
      <c r="M200" s="104"/>
      <c r="N200" s="103" t="s">
        <v>308</v>
      </c>
      <c r="O200" s="102"/>
    </row>
    <row r="201" spans="1:15" s="101" customFormat="1" ht="25.5" x14ac:dyDescent="0.25">
      <c r="A201" s="112"/>
      <c r="B201" s="108" t="s">
        <v>299</v>
      </c>
      <c r="C201" s="107" t="s">
        <v>152</v>
      </c>
      <c r="D201" s="107" t="s">
        <v>6</v>
      </c>
      <c r="E201" s="107" t="s">
        <v>82</v>
      </c>
      <c r="F201" s="106"/>
      <c r="G201" s="112"/>
      <c r="H201" s="112" t="s">
        <v>319</v>
      </c>
      <c r="I201" s="112"/>
      <c r="J201" s="112"/>
      <c r="K201" s="112"/>
      <c r="L201" s="112"/>
      <c r="M201" s="104"/>
      <c r="N201" s="103" t="s">
        <v>308</v>
      </c>
      <c r="O201" s="102"/>
    </row>
    <row r="202" spans="1:15" s="101" customFormat="1" ht="38.25" x14ac:dyDescent="0.25">
      <c r="A202" s="106" t="s">
        <v>318</v>
      </c>
      <c r="B202" s="108" t="s">
        <v>299</v>
      </c>
      <c r="C202" s="107" t="s">
        <v>152</v>
      </c>
      <c r="D202" s="107" t="s">
        <v>6</v>
      </c>
      <c r="E202" s="107" t="s">
        <v>82</v>
      </c>
      <c r="F202" s="106" t="s">
        <v>4</v>
      </c>
      <c r="G202" s="106" t="s">
        <v>317</v>
      </c>
      <c r="H202" s="106" t="s">
        <v>316</v>
      </c>
      <c r="I202" s="106" t="s">
        <v>36</v>
      </c>
      <c r="J202" s="111">
        <f>3482.1*0.8</f>
        <v>2785.6800000000003</v>
      </c>
      <c r="K202" s="109">
        <v>1</v>
      </c>
      <c r="L202" s="111">
        <f>3482.1*0.8</f>
        <v>2785.6800000000003</v>
      </c>
      <c r="M202" s="104"/>
      <c r="N202" s="103" t="s">
        <v>308</v>
      </c>
      <c r="O202" s="102"/>
    </row>
    <row r="203" spans="1:15" s="101" customFormat="1" ht="38.25" x14ac:dyDescent="0.25">
      <c r="A203" s="106" t="s">
        <v>315</v>
      </c>
      <c r="B203" s="108" t="s">
        <v>299</v>
      </c>
      <c r="C203" s="107" t="s">
        <v>152</v>
      </c>
      <c r="D203" s="107" t="s">
        <v>6</v>
      </c>
      <c r="E203" s="107" t="s">
        <v>82</v>
      </c>
      <c r="F203" s="106" t="s">
        <v>23</v>
      </c>
      <c r="G203" s="106" t="s">
        <v>22</v>
      </c>
      <c r="H203" s="106" t="s">
        <v>84</v>
      </c>
      <c r="I203" s="106" t="s">
        <v>27</v>
      </c>
      <c r="J203" s="109">
        <f>L203/K203</f>
        <v>334.40000000000003</v>
      </c>
      <c r="K203" s="105">
        <v>1.03</v>
      </c>
      <c r="L203" s="105">
        <f>430.54*0.8</f>
        <v>344.43200000000002</v>
      </c>
      <c r="M203" s="104"/>
      <c r="N203" s="103" t="s">
        <v>298</v>
      </c>
      <c r="O203" s="102"/>
    </row>
    <row r="204" spans="1:15" s="101" customFormat="1" ht="63.75" x14ac:dyDescent="0.25">
      <c r="A204" s="106" t="s">
        <v>314</v>
      </c>
      <c r="B204" s="108" t="s">
        <v>299</v>
      </c>
      <c r="C204" s="107" t="s">
        <v>152</v>
      </c>
      <c r="D204" s="107" t="s">
        <v>6</v>
      </c>
      <c r="E204" s="107" t="s">
        <v>82</v>
      </c>
      <c r="F204" s="106" t="s">
        <v>23</v>
      </c>
      <c r="G204" s="106" t="s">
        <v>22</v>
      </c>
      <c r="H204" s="106" t="s">
        <v>81</v>
      </c>
      <c r="I204" s="106" t="s">
        <v>27</v>
      </c>
      <c r="J204" s="109">
        <f>L204/K204</f>
        <v>640.79999999999995</v>
      </c>
      <c r="K204" s="105">
        <v>1.03</v>
      </c>
      <c r="L204" s="105">
        <f>825.03*0.8</f>
        <v>660.024</v>
      </c>
      <c r="M204" s="104"/>
      <c r="N204" s="103" t="s">
        <v>298</v>
      </c>
      <c r="O204" s="102"/>
    </row>
    <row r="205" spans="1:15" s="101" customFormat="1" ht="25.5" x14ac:dyDescent="0.25">
      <c r="A205" s="106" t="s">
        <v>313</v>
      </c>
      <c r="B205" s="108" t="s">
        <v>299</v>
      </c>
      <c r="C205" s="107" t="s">
        <v>152</v>
      </c>
      <c r="D205" s="107" t="s">
        <v>6</v>
      </c>
      <c r="E205" s="107" t="s">
        <v>82</v>
      </c>
      <c r="F205" s="106" t="s">
        <v>23</v>
      </c>
      <c r="G205" s="106" t="s">
        <v>22</v>
      </c>
      <c r="H205" s="106" t="s">
        <v>312</v>
      </c>
      <c r="I205" s="106" t="s">
        <v>27</v>
      </c>
      <c r="J205" s="109">
        <f>L205/K205</f>
        <v>146.4</v>
      </c>
      <c r="K205" s="105">
        <v>1.03</v>
      </c>
      <c r="L205" s="105">
        <f>188.49*0.8</f>
        <v>150.792</v>
      </c>
      <c r="M205" s="104"/>
      <c r="N205" s="103" t="s">
        <v>298</v>
      </c>
      <c r="O205" s="102"/>
    </row>
    <row r="206" spans="1:15" s="101" customFormat="1" ht="38.25" x14ac:dyDescent="0.25">
      <c r="A206" s="106" t="s">
        <v>311</v>
      </c>
      <c r="B206" s="108" t="s">
        <v>299</v>
      </c>
      <c r="C206" s="107" t="s">
        <v>152</v>
      </c>
      <c r="D206" s="107" t="s">
        <v>6</v>
      </c>
      <c r="E206" s="107" t="s">
        <v>82</v>
      </c>
      <c r="F206" s="106" t="s">
        <v>4</v>
      </c>
      <c r="G206" s="106" t="s">
        <v>310</v>
      </c>
      <c r="H206" s="106" t="s">
        <v>309</v>
      </c>
      <c r="I206" s="106" t="s">
        <v>36</v>
      </c>
      <c r="J206" s="111">
        <f>3076.7*0.8</f>
        <v>2461.36</v>
      </c>
      <c r="K206" s="109">
        <v>1</v>
      </c>
      <c r="L206" s="111">
        <f>3076.7*0.8</f>
        <v>2461.36</v>
      </c>
      <c r="M206" s="104"/>
      <c r="N206" s="103" t="s">
        <v>308</v>
      </c>
      <c r="O206" s="102"/>
    </row>
    <row r="207" spans="1:15" s="101" customFormat="1" ht="38.25" x14ac:dyDescent="0.25">
      <c r="A207" s="106" t="s">
        <v>307</v>
      </c>
      <c r="B207" s="108" t="s">
        <v>299</v>
      </c>
      <c r="C207" s="107" t="s">
        <v>152</v>
      </c>
      <c r="D207" s="107" t="s">
        <v>6</v>
      </c>
      <c r="E207" s="107" t="s">
        <v>82</v>
      </c>
      <c r="F207" s="106" t="s">
        <v>23</v>
      </c>
      <c r="G207" s="106" t="s">
        <v>22</v>
      </c>
      <c r="H207" s="106" t="s">
        <v>306</v>
      </c>
      <c r="I207" s="106" t="s">
        <v>27</v>
      </c>
      <c r="J207" s="109">
        <f>L207/K207</f>
        <v>296.00000000000006</v>
      </c>
      <c r="K207" s="105">
        <v>1.03</v>
      </c>
      <c r="L207" s="110">
        <f>381.1*0.8</f>
        <v>304.88000000000005</v>
      </c>
      <c r="M207" s="104"/>
      <c r="N207" s="103" t="s">
        <v>298</v>
      </c>
      <c r="O207" s="102"/>
    </row>
    <row r="208" spans="1:15" s="101" customFormat="1" ht="25.5" x14ac:dyDescent="0.25">
      <c r="A208" s="106" t="s">
        <v>305</v>
      </c>
      <c r="B208" s="108" t="s">
        <v>299</v>
      </c>
      <c r="C208" s="107" t="s">
        <v>152</v>
      </c>
      <c r="D208" s="107" t="s">
        <v>6</v>
      </c>
      <c r="E208" s="107" t="s">
        <v>82</v>
      </c>
      <c r="F208" s="106" t="s">
        <v>4</v>
      </c>
      <c r="G208" s="106" t="s">
        <v>304</v>
      </c>
      <c r="H208" s="106" t="s">
        <v>303</v>
      </c>
      <c r="I208" s="106" t="s">
        <v>27</v>
      </c>
      <c r="J208" s="109">
        <f>L208/K208</f>
        <v>5916</v>
      </c>
      <c r="K208" s="105">
        <v>1.03</v>
      </c>
      <c r="L208" s="105">
        <f>7616.85*0.8</f>
        <v>6093.4800000000005</v>
      </c>
      <c r="M208" s="104"/>
      <c r="N208" s="103" t="s">
        <v>298</v>
      </c>
      <c r="O208" s="102"/>
    </row>
    <row r="209" spans="1:15" s="101" customFormat="1" ht="25.5" x14ac:dyDescent="0.25">
      <c r="A209" s="106" t="s">
        <v>302</v>
      </c>
      <c r="B209" s="108" t="s">
        <v>299</v>
      </c>
      <c r="C209" s="107" t="s">
        <v>152</v>
      </c>
      <c r="D209" s="107" t="s">
        <v>6</v>
      </c>
      <c r="E209" s="107" t="s">
        <v>82</v>
      </c>
      <c r="F209" s="106" t="s">
        <v>23</v>
      </c>
      <c r="G209" s="106" t="s">
        <v>22</v>
      </c>
      <c r="H209" s="106" t="s">
        <v>301</v>
      </c>
      <c r="I209" s="106" t="s">
        <v>27</v>
      </c>
      <c r="J209" s="109">
        <f>L209/K209</f>
        <v>443.20000000000005</v>
      </c>
      <c r="K209" s="105">
        <v>1.03</v>
      </c>
      <c r="L209" s="105">
        <f>570.62*0.8</f>
        <v>456.49600000000004</v>
      </c>
      <c r="M209" s="104"/>
      <c r="N209" s="103" t="s">
        <v>298</v>
      </c>
      <c r="O209" s="102"/>
    </row>
    <row r="210" spans="1:15" s="101" customFormat="1" ht="63.75" x14ac:dyDescent="0.25">
      <c r="A210" s="106" t="s">
        <v>300</v>
      </c>
      <c r="B210" s="108" t="s">
        <v>299</v>
      </c>
      <c r="C210" s="107" t="s">
        <v>152</v>
      </c>
      <c r="D210" s="107" t="s">
        <v>6</v>
      </c>
      <c r="E210" s="107" t="s">
        <v>82</v>
      </c>
      <c r="F210" s="106" t="s">
        <v>23</v>
      </c>
      <c r="G210" s="106" t="s">
        <v>22</v>
      </c>
      <c r="H210" s="106" t="s">
        <v>277</v>
      </c>
      <c r="I210" s="106" t="s">
        <v>8</v>
      </c>
      <c r="J210" s="105">
        <f>L210/K210</f>
        <v>0.59029126213592242</v>
      </c>
      <c r="K210" s="105">
        <v>1.03</v>
      </c>
      <c r="L210" s="105">
        <f>0.76*0.8</f>
        <v>0.6080000000000001</v>
      </c>
      <c r="M210" s="104"/>
      <c r="N210" s="103" t="s">
        <v>298</v>
      </c>
      <c r="O210" s="102"/>
    </row>
    <row r="211" spans="1:15" s="5" customFormat="1" ht="12.75" x14ac:dyDescent="0.25">
      <c r="J211" s="6"/>
      <c r="O211" s="6"/>
    </row>
    <row r="212" spans="1:15" s="5" customFormat="1" ht="12.75" x14ac:dyDescent="0.25">
      <c r="J212" s="6"/>
      <c r="O212" s="6"/>
    </row>
    <row r="213" spans="1:15" s="5" customFormat="1" ht="12.75" x14ac:dyDescent="0.25">
      <c r="J213" s="6"/>
      <c r="O213" s="6"/>
    </row>
    <row r="214" spans="1:15" s="5" customFormat="1" ht="12.75" x14ac:dyDescent="0.25">
      <c r="J214" s="6"/>
      <c r="O214" s="6"/>
    </row>
    <row r="215" spans="1:15" s="5" customFormat="1" ht="12.75" x14ac:dyDescent="0.25">
      <c r="J215" s="6"/>
      <c r="O215" s="6"/>
    </row>
    <row r="216" spans="1:15" s="5" customFormat="1" ht="12.75" x14ac:dyDescent="0.25">
      <c r="J216" s="6"/>
      <c r="O216" s="6"/>
    </row>
  </sheetData>
  <mergeCells count="2">
    <mergeCell ref="A2:N2"/>
    <mergeCell ref="A3:N3"/>
  </mergeCells>
  <dataValidations count="1">
    <dataValidation type="list" allowBlank="1" showInputMessage="1" sqref="F130:F210 F59:F128 F6:F57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BF85"/>
  <sheetViews>
    <sheetView view="pageBreakPreview" zoomScale="70" zoomScaleNormal="85" zoomScaleSheetLayoutView="70" workbookViewId="0">
      <pane ySplit="5" topLeftCell="A63" activePane="bottomLeft" state="frozen"/>
      <selection pane="bottomLeft" activeCell="T5" sqref="T5"/>
    </sheetView>
  </sheetViews>
  <sheetFormatPr defaultColWidth="9.140625" defaultRowHeight="11.25" customHeight="1" x14ac:dyDescent="0.2"/>
  <cols>
    <col min="1" max="2" width="9" style="124" customWidth="1"/>
    <col min="3" max="6" width="15.5703125" style="124" customWidth="1"/>
    <col min="7" max="7" width="20.140625" style="124" customWidth="1"/>
    <col min="8" max="8" width="40.42578125" style="124" customWidth="1"/>
    <col min="9" max="9" width="10.5703125" style="124" customWidth="1"/>
    <col min="10" max="10" width="8.5703125" style="124" customWidth="1"/>
    <col min="11" max="12" width="10.85546875" style="124" customWidth="1"/>
    <col min="13" max="13" width="14" style="124" customWidth="1"/>
    <col min="14" max="14" width="28.28515625" style="124" customWidth="1"/>
    <col min="15" max="20" width="9.140625" style="124"/>
    <col min="21" max="21" width="71.140625" style="125" hidden="1" customWidth="1"/>
    <col min="22" max="23" width="224" style="125" hidden="1" customWidth="1"/>
    <col min="24" max="16384" width="9.140625" style="124"/>
  </cols>
  <sheetData>
    <row r="1" spans="1:23" s="154" customFormat="1" ht="15" x14ac:dyDescent="0.25">
      <c r="A1" s="161"/>
      <c r="B1" s="161"/>
      <c r="C1" s="162"/>
      <c r="D1" s="162"/>
      <c r="E1" s="162"/>
      <c r="F1" s="161"/>
      <c r="G1" s="161"/>
      <c r="H1" s="161"/>
      <c r="I1" s="161"/>
      <c r="J1" s="161"/>
      <c r="K1" s="161"/>
      <c r="L1" s="162"/>
      <c r="M1" s="162"/>
      <c r="N1" s="162"/>
      <c r="O1" s="161"/>
    </row>
    <row r="2" spans="1:23" s="154" customFormat="1" ht="28.5" customHeight="1" x14ac:dyDescent="0.25">
      <c r="A2" s="328" t="s">
        <v>541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161"/>
    </row>
    <row r="3" spans="1:23" s="154" customFormat="1" ht="35.25" customHeight="1" x14ac:dyDescent="0.25">
      <c r="A3" s="329" t="s">
        <v>949</v>
      </c>
      <c r="B3" s="329"/>
      <c r="C3" s="329"/>
      <c r="D3" s="329"/>
      <c r="E3" s="329"/>
      <c r="F3" s="329"/>
      <c r="G3" s="329"/>
      <c r="H3" s="329"/>
      <c r="I3" s="329"/>
      <c r="J3" s="329"/>
      <c r="K3" s="329"/>
      <c r="L3" s="329"/>
      <c r="M3" s="329"/>
      <c r="N3" s="329"/>
      <c r="O3" s="161"/>
    </row>
    <row r="4" spans="1:23" s="154" customFormat="1" ht="15" x14ac:dyDescent="0.25">
      <c r="A4" s="160"/>
      <c r="B4" s="160"/>
      <c r="C4" s="160"/>
      <c r="D4" s="160"/>
      <c r="E4" s="160"/>
      <c r="F4" s="160"/>
    </row>
    <row r="5" spans="1:23" s="154" customFormat="1" ht="120" customHeight="1" x14ac:dyDescent="0.25">
      <c r="A5" s="157" t="s">
        <v>78</v>
      </c>
      <c r="B5" s="157" t="s">
        <v>77</v>
      </c>
      <c r="C5" s="157" t="s">
        <v>76</v>
      </c>
      <c r="D5" s="157" t="s">
        <v>75</v>
      </c>
      <c r="E5" s="157" t="s">
        <v>74</v>
      </c>
      <c r="F5" s="157" t="s">
        <v>73</v>
      </c>
      <c r="G5" s="157" t="s">
        <v>72</v>
      </c>
      <c r="H5" s="157" t="s">
        <v>71</v>
      </c>
      <c r="I5" s="157" t="s">
        <v>70</v>
      </c>
      <c r="J5" s="159" t="s">
        <v>69</v>
      </c>
      <c r="K5" s="158" t="s">
        <v>68</v>
      </c>
      <c r="L5" s="158" t="s">
        <v>67</v>
      </c>
      <c r="M5" s="157" t="s">
        <v>66</v>
      </c>
      <c r="N5" s="156" t="s">
        <v>65</v>
      </c>
      <c r="O5" s="155"/>
    </row>
    <row r="6" spans="1:23" s="128" customFormat="1" ht="12.75" x14ac:dyDescent="0.25">
      <c r="A6" s="153">
        <v>1</v>
      </c>
      <c r="B6" s="153">
        <v>2</v>
      </c>
      <c r="C6" s="153">
        <v>3</v>
      </c>
      <c r="D6" s="153">
        <v>4</v>
      </c>
      <c r="E6" s="153">
        <v>5</v>
      </c>
      <c r="F6" s="153">
        <v>6</v>
      </c>
      <c r="G6" s="153">
        <v>7</v>
      </c>
      <c r="H6" s="153">
        <v>8</v>
      </c>
      <c r="I6" s="153">
        <v>9</v>
      </c>
      <c r="J6" s="153">
        <v>10</v>
      </c>
      <c r="K6" s="153">
        <v>11</v>
      </c>
      <c r="L6" s="152">
        <v>12</v>
      </c>
      <c r="M6" s="153">
        <v>13</v>
      </c>
      <c r="N6" s="152">
        <v>14</v>
      </c>
    </row>
    <row r="7" spans="1:23" s="128" customFormat="1" ht="14.45" customHeight="1" x14ac:dyDescent="0.25">
      <c r="A7" s="126"/>
      <c r="B7" s="140"/>
      <c r="C7" s="140"/>
      <c r="D7" s="140"/>
      <c r="E7" s="140"/>
      <c r="F7" s="140"/>
      <c r="G7" s="140"/>
      <c r="H7" s="140" t="s">
        <v>64</v>
      </c>
      <c r="I7" s="140"/>
      <c r="J7" s="140"/>
      <c r="K7" s="140"/>
      <c r="L7" s="140"/>
      <c r="M7" s="140"/>
      <c r="N7" s="140"/>
      <c r="V7" s="129" t="s">
        <v>64</v>
      </c>
    </row>
    <row r="8" spans="1:23" s="128" customFormat="1" ht="38.25" x14ac:dyDescent="0.25">
      <c r="A8" s="13" t="s">
        <v>6</v>
      </c>
      <c r="B8" s="15" t="s">
        <v>489</v>
      </c>
      <c r="C8" s="131" t="s">
        <v>488</v>
      </c>
      <c r="D8" s="131">
        <v>1</v>
      </c>
      <c r="E8" s="131" t="s">
        <v>487</v>
      </c>
      <c r="F8" s="133" t="s">
        <v>110</v>
      </c>
      <c r="G8" s="131" t="s">
        <v>13</v>
      </c>
      <c r="H8" s="131" t="s">
        <v>12</v>
      </c>
      <c r="I8" s="131" t="s">
        <v>11</v>
      </c>
      <c r="J8" s="131">
        <f>L8/K8</f>
        <v>240.6</v>
      </c>
      <c r="K8" s="131">
        <v>1</v>
      </c>
      <c r="L8" s="135">
        <v>240.6</v>
      </c>
      <c r="M8" s="131" t="str">
        <f>IF(ISNUMBER(FIND("УЕРмтр-",G8)),MID(G8,8,LEN(G8)),"")</f>
        <v/>
      </c>
      <c r="N8" s="131" t="s">
        <v>491</v>
      </c>
      <c r="O8" s="130"/>
      <c r="P8" s="130"/>
      <c r="Q8" s="130"/>
      <c r="R8" s="130"/>
      <c r="S8" s="130"/>
      <c r="T8" s="130"/>
      <c r="V8" s="129"/>
    </row>
    <row r="9" spans="1:23" s="128" customFormat="1" ht="38.25" x14ac:dyDescent="0.25">
      <c r="A9" s="13" t="s">
        <v>61</v>
      </c>
      <c r="B9" s="15" t="s">
        <v>489</v>
      </c>
      <c r="C9" s="131" t="s">
        <v>488</v>
      </c>
      <c r="D9" s="131">
        <v>1</v>
      </c>
      <c r="E9" s="131" t="s">
        <v>487</v>
      </c>
      <c r="F9" s="133" t="s">
        <v>110</v>
      </c>
      <c r="G9" s="131" t="s">
        <v>207</v>
      </c>
      <c r="H9" s="131" t="s">
        <v>274</v>
      </c>
      <c r="I9" s="131" t="s">
        <v>11</v>
      </c>
      <c r="J9" s="131">
        <f>L9/K9</f>
        <v>167</v>
      </c>
      <c r="K9" s="131">
        <v>1</v>
      </c>
      <c r="L9" s="134">
        <v>167</v>
      </c>
      <c r="M9" s="131" t="str">
        <f>IF(ISNUMBER(FIND("УЕРмтр-",G9)),MID(G9,8,LEN(G9)),"")</f>
        <v/>
      </c>
      <c r="N9" s="131" t="s">
        <v>491</v>
      </c>
      <c r="O9" s="130"/>
      <c r="P9" s="130"/>
      <c r="Q9" s="130"/>
      <c r="R9" s="130"/>
      <c r="S9" s="130"/>
      <c r="T9" s="130"/>
      <c r="V9" s="129"/>
    </row>
    <row r="10" spans="1:23" s="128" customFormat="1" ht="38.25" x14ac:dyDescent="0.25">
      <c r="A10" s="13" t="s">
        <v>60</v>
      </c>
      <c r="B10" s="15" t="s">
        <v>489</v>
      </c>
      <c r="C10" s="131" t="s">
        <v>488</v>
      </c>
      <c r="D10" s="131">
        <v>1</v>
      </c>
      <c r="E10" s="131" t="s">
        <v>487</v>
      </c>
      <c r="F10" s="133" t="s">
        <v>23</v>
      </c>
      <c r="G10" s="131" t="s">
        <v>22</v>
      </c>
      <c r="H10" s="131" t="s">
        <v>540</v>
      </c>
      <c r="I10" s="131" t="s">
        <v>14</v>
      </c>
      <c r="J10" s="131">
        <f>L10/K10</f>
        <v>65.099999999999994</v>
      </c>
      <c r="K10" s="131">
        <v>1.1000000000000001</v>
      </c>
      <c r="L10" s="151">
        <v>71.61</v>
      </c>
      <c r="M10" s="131" t="str">
        <f>IF(ISNUMBER(FIND("УЕРмтр-",G10)),MID(G10,8,LEN(G10)),"")</f>
        <v/>
      </c>
      <c r="N10" s="131" t="s">
        <v>491</v>
      </c>
      <c r="O10" s="130"/>
      <c r="P10" s="130"/>
      <c r="Q10" s="130"/>
      <c r="R10" s="130"/>
      <c r="S10" s="130"/>
      <c r="T10" s="130"/>
      <c r="V10" s="129"/>
    </row>
    <row r="11" spans="1:23" s="128" customFormat="1" ht="34.9" customHeight="1" x14ac:dyDescent="0.25">
      <c r="A11" s="28"/>
      <c r="B11" s="140"/>
      <c r="C11" s="131" t="s">
        <v>488</v>
      </c>
      <c r="D11" s="131"/>
      <c r="E11" s="140"/>
      <c r="F11" s="140"/>
      <c r="G11" s="140"/>
      <c r="H11" s="140" t="s">
        <v>539</v>
      </c>
      <c r="I11" s="140"/>
      <c r="J11" s="140"/>
      <c r="K11" s="140"/>
      <c r="L11" s="140"/>
      <c r="M11" s="140"/>
      <c r="N11" s="140"/>
      <c r="V11" s="129" t="s">
        <v>539</v>
      </c>
    </row>
    <row r="12" spans="1:23" s="128" customFormat="1" ht="38.25" x14ac:dyDescent="0.25">
      <c r="A12" s="8"/>
      <c r="B12" s="131"/>
      <c r="C12" s="131" t="s">
        <v>488</v>
      </c>
      <c r="D12" s="131"/>
      <c r="E12" s="131"/>
      <c r="F12" s="131"/>
      <c r="G12" s="131"/>
      <c r="H12" s="137" t="s">
        <v>538</v>
      </c>
      <c r="I12" s="131"/>
      <c r="J12" s="131"/>
      <c r="K12" s="131"/>
      <c r="L12" s="131"/>
      <c r="M12" s="131"/>
      <c r="N12" s="131"/>
      <c r="V12" s="129"/>
      <c r="W12" s="127" t="s">
        <v>538</v>
      </c>
    </row>
    <row r="13" spans="1:23" s="128" customFormat="1" ht="38.25" x14ac:dyDescent="0.25">
      <c r="A13" s="13" t="s">
        <v>96</v>
      </c>
      <c r="B13" s="15" t="s">
        <v>489</v>
      </c>
      <c r="C13" s="131" t="s">
        <v>488</v>
      </c>
      <c r="D13" s="131">
        <v>1</v>
      </c>
      <c r="E13" s="131" t="s">
        <v>487</v>
      </c>
      <c r="F13" s="133" t="s">
        <v>110</v>
      </c>
      <c r="G13" s="131" t="s">
        <v>137</v>
      </c>
      <c r="H13" s="131" t="s">
        <v>136</v>
      </c>
      <c r="I13" s="131" t="s">
        <v>130</v>
      </c>
      <c r="J13" s="131">
        <v>9</v>
      </c>
      <c r="K13" s="131">
        <v>1</v>
      </c>
      <c r="L13" s="134">
        <v>9</v>
      </c>
      <c r="M13" s="131" t="str">
        <f>IF(ISNUMBER(FIND("УЕРмтр-",G13)),MID(G13,8,LEN(G13)),"")</f>
        <v/>
      </c>
      <c r="N13" s="131" t="s">
        <v>491</v>
      </c>
      <c r="O13" s="130"/>
      <c r="P13" s="130"/>
      <c r="Q13" s="130"/>
      <c r="R13" s="130"/>
      <c r="S13" s="130"/>
      <c r="T13" s="130"/>
      <c r="V13" s="129"/>
      <c r="W13" s="127"/>
    </row>
    <row r="14" spans="1:23" s="128" customFormat="1" ht="76.5" x14ac:dyDescent="0.25">
      <c r="A14" s="13" t="s">
        <v>94</v>
      </c>
      <c r="B14" s="15" t="s">
        <v>489</v>
      </c>
      <c r="C14" s="131" t="s">
        <v>488</v>
      </c>
      <c r="D14" s="131">
        <v>1</v>
      </c>
      <c r="E14" s="131" t="s">
        <v>487</v>
      </c>
      <c r="F14" s="133" t="s">
        <v>128</v>
      </c>
      <c r="G14" s="131" t="s">
        <v>22</v>
      </c>
      <c r="H14" s="131" t="s">
        <v>537</v>
      </c>
      <c r="I14" s="131" t="s">
        <v>535</v>
      </c>
      <c r="J14" s="131">
        <f>L14/K14</f>
        <v>2</v>
      </c>
      <c r="K14" s="131">
        <v>1</v>
      </c>
      <c r="L14" s="146">
        <v>2</v>
      </c>
      <c r="M14" s="131" t="str">
        <f>IF(ISNUMBER(FIND("УЕРмтр-",G14)),MID(G14,8,LEN(G14)),"")</f>
        <v/>
      </c>
      <c r="N14" s="131" t="s">
        <v>491</v>
      </c>
      <c r="O14" s="130"/>
      <c r="P14" s="130"/>
      <c r="Q14" s="130"/>
      <c r="R14" s="130"/>
      <c r="S14" s="130"/>
      <c r="T14" s="130"/>
      <c r="V14" s="129"/>
      <c r="W14" s="127"/>
    </row>
    <row r="15" spans="1:23" s="128" customFormat="1" ht="127.5" x14ac:dyDescent="0.25">
      <c r="A15" s="13" t="s">
        <v>91</v>
      </c>
      <c r="B15" s="15" t="s">
        <v>489</v>
      </c>
      <c r="C15" s="131" t="s">
        <v>488</v>
      </c>
      <c r="D15" s="131">
        <v>1</v>
      </c>
      <c r="E15" s="131" t="s">
        <v>487</v>
      </c>
      <c r="F15" s="133" t="s">
        <v>128</v>
      </c>
      <c r="G15" s="131" t="s">
        <v>22</v>
      </c>
      <c r="H15" s="131" t="s">
        <v>536</v>
      </c>
      <c r="I15" s="131" t="s">
        <v>535</v>
      </c>
      <c r="J15" s="131">
        <v>1</v>
      </c>
      <c r="K15" s="131">
        <v>1</v>
      </c>
      <c r="L15" s="142">
        <v>1</v>
      </c>
      <c r="M15" s="131"/>
      <c r="N15" s="131" t="s">
        <v>491</v>
      </c>
      <c r="O15" s="130"/>
      <c r="P15" s="130"/>
      <c r="Q15" s="130"/>
      <c r="R15" s="130"/>
      <c r="S15" s="130"/>
      <c r="T15" s="130"/>
      <c r="V15" s="129"/>
      <c r="W15" s="127"/>
    </row>
    <row r="16" spans="1:23" s="128" customFormat="1" ht="14.45" customHeight="1" x14ac:dyDescent="0.25">
      <c r="A16" s="8"/>
      <c r="B16" s="131"/>
      <c r="C16" s="131" t="s">
        <v>488</v>
      </c>
      <c r="D16" s="131"/>
      <c r="E16" s="131"/>
      <c r="F16" s="131"/>
      <c r="G16" s="131"/>
      <c r="H16" s="137" t="s">
        <v>534</v>
      </c>
      <c r="I16" s="131"/>
      <c r="J16" s="131"/>
      <c r="K16" s="131"/>
      <c r="L16" s="131"/>
      <c r="M16" s="131"/>
      <c r="N16" s="131"/>
      <c r="V16" s="129"/>
      <c r="W16" s="127" t="s">
        <v>534</v>
      </c>
    </row>
    <row r="17" spans="1:23" s="128" customFormat="1" ht="63.75" x14ac:dyDescent="0.25">
      <c r="A17" s="13" t="s">
        <v>89</v>
      </c>
      <c r="B17" s="15" t="s">
        <v>489</v>
      </c>
      <c r="C17" s="131" t="s">
        <v>488</v>
      </c>
      <c r="D17" s="131">
        <v>1</v>
      </c>
      <c r="E17" s="131" t="s">
        <v>487</v>
      </c>
      <c r="F17" s="133" t="s">
        <v>110</v>
      </c>
      <c r="G17" s="131" t="s">
        <v>146</v>
      </c>
      <c r="H17" s="131" t="s">
        <v>145</v>
      </c>
      <c r="I17" s="131" t="s">
        <v>43</v>
      </c>
      <c r="J17" s="131">
        <f>L17/K17</f>
        <v>114</v>
      </c>
      <c r="K17" s="131">
        <v>1</v>
      </c>
      <c r="L17" s="134">
        <v>114</v>
      </c>
      <c r="M17" s="131" t="str">
        <f>IF(ISNUMBER(FIND("УЕРмтр-",G17)),MID(G17,8,LEN(G17)),"")</f>
        <v/>
      </c>
      <c r="N17" s="131" t="s">
        <v>491</v>
      </c>
      <c r="O17" s="130"/>
      <c r="P17" s="130"/>
      <c r="Q17" s="130"/>
      <c r="R17" s="130"/>
      <c r="S17" s="130"/>
      <c r="T17" s="130"/>
      <c r="V17" s="129"/>
      <c r="W17" s="127"/>
    </row>
    <row r="18" spans="1:23" s="128" customFormat="1" ht="38.25" x14ac:dyDescent="0.25">
      <c r="A18" s="13" t="s">
        <v>85</v>
      </c>
      <c r="B18" s="15" t="s">
        <v>489</v>
      </c>
      <c r="C18" s="131" t="s">
        <v>488</v>
      </c>
      <c r="D18" s="131">
        <v>1</v>
      </c>
      <c r="E18" s="131" t="s">
        <v>487</v>
      </c>
      <c r="F18" s="133" t="s">
        <v>128</v>
      </c>
      <c r="G18" s="131" t="s">
        <v>22</v>
      </c>
      <c r="H18" s="131" t="s">
        <v>533</v>
      </c>
      <c r="I18" s="131" t="s">
        <v>509</v>
      </c>
      <c r="J18" s="131">
        <f>L18/K18</f>
        <v>4.1306930693069308</v>
      </c>
      <c r="K18" s="131">
        <v>1.01</v>
      </c>
      <c r="L18" s="138">
        <v>4.1719999999999997</v>
      </c>
      <c r="M18" s="131" t="str">
        <f>IF(ISNUMBER(FIND("УЕРмтр-",G18)),MID(G18,8,LEN(G18)),"")</f>
        <v/>
      </c>
      <c r="N18" s="131" t="s">
        <v>485</v>
      </c>
      <c r="O18" s="130"/>
      <c r="P18" s="130"/>
      <c r="Q18" s="130"/>
      <c r="R18" s="130"/>
      <c r="S18" s="130"/>
      <c r="T18" s="130"/>
      <c r="V18" s="129"/>
      <c r="W18" s="127"/>
    </row>
    <row r="19" spans="1:23" s="128" customFormat="1" ht="38.25" x14ac:dyDescent="0.25">
      <c r="A19" s="13" t="s">
        <v>83</v>
      </c>
      <c r="B19" s="15" t="s">
        <v>489</v>
      </c>
      <c r="C19" s="131" t="s">
        <v>488</v>
      </c>
      <c r="D19" s="131">
        <v>1</v>
      </c>
      <c r="E19" s="131" t="s">
        <v>487</v>
      </c>
      <c r="F19" s="133" t="s">
        <v>128</v>
      </c>
      <c r="G19" s="131" t="s">
        <v>22</v>
      </c>
      <c r="H19" s="131" t="s">
        <v>532</v>
      </c>
      <c r="I19" s="131" t="s">
        <v>41</v>
      </c>
      <c r="J19" s="131">
        <f>L19/K19</f>
        <v>1</v>
      </c>
      <c r="K19" s="131">
        <v>1</v>
      </c>
      <c r="L19" s="146">
        <v>1</v>
      </c>
      <c r="M19" s="131" t="str">
        <f>IF(ISNUMBER(FIND("УЕРмтр-",G19)),MID(G19,8,LEN(G19)),"")</f>
        <v/>
      </c>
      <c r="N19" s="131" t="s">
        <v>491</v>
      </c>
      <c r="O19" s="130"/>
      <c r="P19" s="130"/>
      <c r="Q19" s="130"/>
      <c r="R19" s="130"/>
      <c r="S19" s="130"/>
      <c r="T19" s="130"/>
      <c r="V19" s="129"/>
      <c r="W19" s="127"/>
    </row>
    <row r="20" spans="1:23" s="128" customFormat="1" ht="14.45" customHeight="1" x14ac:dyDescent="0.25">
      <c r="A20" s="8"/>
      <c r="B20" s="131"/>
      <c r="C20" s="131" t="s">
        <v>488</v>
      </c>
      <c r="D20" s="131"/>
      <c r="E20" s="131"/>
      <c r="F20" s="131"/>
      <c r="G20" s="131"/>
      <c r="H20" s="137" t="s">
        <v>531</v>
      </c>
      <c r="I20" s="131"/>
      <c r="J20" s="131"/>
      <c r="K20" s="131"/>
      <c r="L20" s="131"/>
      <c r="M20" s="131"/>
      <c r="N20" s="131"/>
      <c r="V20" s="129"/>
      <c r="W20" s="127" t="s">
        <v>531</v>
      </c>
    </row>
    <row r="21" spans="1:23" s="128" customFormat="1" ht="38.25" x14ac:dyDescent="0.25">
      <c r="A21" s="13" t="s">
        <v>133</v>
      </c>
      <c r="B21" s="15" t="s">
        <v>489</v>
      </c>
      <c r="C21" s="131" t="s">
        <v>488</v>
      </c>
      <c r="D21" s="131">
        <v>1</v>
      </c>
      <c r="E21" s="131" t="s">
        <v>487</v>
      </c>
      <c r="F21" s="133" t="s">
        <v>128</v>
      </c>
      <c r="G21" s="131" t="s">
        <v>22</v>
      </c>
      <c r="H21" s="131" t="s">
        <v>530</v>
      </c>
      <c r="I21" s="131" t="s">
        <v>41</v>
      </c>
      <c r="J21" s="131">
        <f>L21/K21</f>
        <v>3</v>
      </c>
      <c r="K21" s="131">
        <v>1</v>
      </c>
      <c r="L21" s="146">
        <v>3</v>
      </c>
      <c r="M21" s="131" t="str">
        <f>IF(ISNUMBER(FIND("УЕРмтр-",G21)),MID(G21,8,LEN(G21)),"")</f>
        <v/>
      </c>
      <c r="N21" s="131" t="s">
        <v>491</v>
      </c>
      <c r="O21" s="130"/>
      <c r="P21" s="130"/>
      <c r="Q21" s="130"/>
      <c r="R21" s="130"/>
      <c r="S21" s="130"/>
      <c r="T21" s="130"/>
      <c r="V21" s="129"/>
      <c r="W21" s="127"/>
    </row>
    <row r="22" spans="1:23" s="128" customFormat="1" ht="38.25" x14ac:dyDescent="0.25">
      <c r="A22" s="13" t="s">
        <v>129</v>
      </c>
      <c r="B22" s="15" t="s">
        <v>489</v>
      </c>
      <c r="C22" s="131" t="s">
        <v>488</v>
      </c>
      <c r="D22" s="131">
        <v>1</v>
      </c>
      <c r="E22" s="131" t="s">
        <v>487</v>
      </c>
      <c r="F22" s="133" t="s">
        <v>128</v>
      </c>
      <c r="G22" s="131" t="s">
        <v>22</v>
      </c>
      <c r="H22" s="131" t="s">
        <v>529</v>
      </c>
      <c r="I22" s="131" t="s">
        <v>41</v>
      </c>
      <c r="J22" s="131">
        <f>L22/K22</f>
        <v>3</v>
      </c>
      <c r="K22" s="131">
        <v>1</v>
      </c>
      <c r="L22" s="146">
        <v>3</v>
      </c>
      <c r="M22" s="131" t="str">
        <f>IF(ISNUMBER(FIND("УЕРмтр-",G22)),MID(G22,8,LEN(G22)),"")</f>
        <v/>
      </c>
      <c r="N22" s="131" t="s">
        <v>491</v>
      </c>
      <c r="O22" s="130"/>
      <c r="P22" s="130"/>
      <c r="Q22" s="130"/>
      <c r="R22" s="130"/>
      <c r="S22" s="130"/>
      <c r="T22" s="130"/>
      <c r="V22" s="129"/>
      <c r="W22" s="127"/>
    </row>
    <row r="23" spans="1:23" s="128" customFormat="1" ht="38.25" x14ac:dyDescent="0.25">
      <c r="A23" s="13" t="s">
        <v>125</v>
      </c>
      <c r="B23" s="15" t="s">
        <v>489</v>
      </c>
      <c r="C23" s="131" t="s">
        <v>488</v>
      </c>
      <c r="D23" s="131">
        <v>1</v>
      </c>
      <c r="E23" s="131" t="s">
        <v>487</v>
      </c>
      <c r="F23" s="133" t="s">
        <v>128</v>
      </c>
      <c r="G23" s="131" t="s">
        <v>22</v>
      </c>
      <c r="H23" s="131" t="s">
        <v>528</v>
      </c>
      <c r="I23" s="131" t="s">
        <v>41</v>
      </c>
      <c r="J23" s="131">
        <f>L23/K23</f>
        <v>2</v>
      </c>
      <c r="K23" s="131">
        <v>1</v>
      </c>
      <c r="L23" s="146">
        <v>2</v>
      </c>
      <c r="M23" s="131" t="str">
        <f>IF(ISNUMBER(FIND("УЕРмтр-",G23)),MID(G23,8,LEN(G23)),"")</f>
        <v/>
      </c>
      <c r="N23" s="131" t="s">
        <v>491</v>
      </c>
      <c r="O23" s="130"/>
      <c r="P23" s="130"/>
      <c r="Q23" s="130"/>
      <c r="R23" s="130"/>
      <c r="S23" s="130"/>
      <c r="T23" s="130"/>
      <c r="V23" s="129"/>
      <c r="W23" s="127"/>
    </row>
    <row r="24" spans="1:23" s="128" customFormat="1" ht="38.25" x14ac:dyDescent="0.25">
      <c r="A24" s="13" t="s">
        <v>122</v>
      </c>
      <c r="B24" s="15" t="s">
        <v>489</v>
      </c>
      <c r="C24" s="131" t="s">
        <v>488</v>
      </c>
      <c r="D24" s="131">
        <v>1</v>
      </c>
      <c r="E24" s="131" t="s">
        <v>487</v>
      </c>
      <c r="F24" s="133" t="s">
        <v>128</v>
      </c>
      <c r="G24" s="131" t="s">
        <v>22</v>
      </c>
      <c r="H24" s="131" t="s">
        <v>527</v>
      </c>
      <c r="I24" s="131" t="s">
        <v>41</v>
      </c>
      <c r="J24" s="131">
        <f>L24/K24</f>
        <v>2</v>
      </c>
      <c r="K24" s="131">
        <v>1</v>
      </c>
      <c r="L24" s="146">
        <v>2</v>
      </c>
      <c r="M24" s="131" t="str">
        <f>IF(ISNUMBER(FIND("УЕРмтр-",G24)),MID(G24,8,LEN(G24)),"")</f>
        <v/>
      </c>
      <c r="N24" s="131" t="s">
        <v>491</v>
      </c>
      <c r="O24" s="130"/>
      <c r="P24" s="130"/>
      <c r="Q24" s="130"/>
      <c r="R24" s="130"/>
      <c r="S24" s="130"/>
      <c r="T24" s="130"/>
      <c r="V24" s="129"/>
      <c r="W24" s="127"/>
    </row>
    <row r="25" spans="1:23" s="128" customFormat="1" ht="38.25" x14ac:dyDescent="0.25">
      <c r="A25" s="13" t="s">
        <v>119</v>
      </c>
      <c r="B25" s="15" t="s">
        <v>489</v>
      </c>
      <c r="C25" s="131" t="s">
        <v>488</v>
      </c>
      <c r="D25" s="131">
        <v>1</v>
      </c>
      <c r="E25" s="131" t="s">
        <v>487</v>
      </c>
      <c r="F25" s="133" t="s">
        <v>128</v>
      </c>
      <c r="G25" s="131" t="s">
        <v>22</v>
      </c>
      <c r="H25" s="131" t="s">
        <v>526</v>
      </c>
      <c r="I25" s="131" t="s">
        <v>41</v>
      </c>
      <c r="J25" s="131">
        <f>L25/K25</f>
        <v>4</v>
      </c>
      <c r="K25" s="131">
        <v>1</v>
      </c>
      <c r="L25" s="146">
        <v>4</v>
      </c>
      <c r="M25" s="131" t="str">
        <f>IF(ISNUMBER(FIND("УЕРмтр-",G25)),MID(G25,8,LEN(G25)),"")</f>
        <v/>
      </c>
      <c r="N25" s="131" t="s">
        <v>491</v>
      </c>
      <c r="O25" s="130"/>
      <c r="P25" s="130"/>
      <c r="Q25" s="130"/>
      <c r="R25" s="130"/>
      <c r="S25" s="130"/>
      <c r="T25" s="130"/>
      <c r="V25" s="129"/>
      <c r="W25" s="127"/>
    </row>
    <row r="26" spans="1:23" s="128" customFormat="1" ht="38.25" x14ac:dyDescent="0.25">
      <c r="A26" s="8"/>
      <c r="B26" s="131"/>
      <c r="C26" s="131" t="s">
        <v>488</v>
      </c>
      <c r="D26" s="131"/>
      <c r="E26" s="131"/>
      <c r="F26" s="131"/>
      <c r="G26" s="131"/>
      <c r="H26" s="137" t="s">
        <v>525</v>
      </c>
      <c r="I26" s="131"/>
      <c r="J26" s="131"/>
      <c r="K26" s="131"/>
      <c r="L26" s="131"/>
      <c r="M26" s="131"/>
      <c r="N26" s="131" t="s">
        <v>491</v>
      </c>
      <c r="V26" s="129"/>
      <c r="W26" s="127" t="s">
        <v>525</v>
      </c>
    </row>
    <row r="27" spans="1:23" s="128" customFormat="1" ht="63.75" x14ac:dyDescent="0.25">
      <c r="A27" s="13" t="s">
        <v>116</v>
      </c>
      <c r="B27" s="15" t="s">
        <v>489</v>
      </c>
      <c r="C27" s="131" t="s">
        <v>488</v>
      </c>
      <c r="D27" s="131">
        <v>1</v>
      </c>
      <c r="E27" s="131" t="s">
        <v>487</v>
      </c>
      <c r="F27" s="133" t="s">
        <v>110</v>
      </c>
      <c r="G27" s="131" t="s">
        <v>524</v>
      </c>
      <c r="H27" s="131" t="s">
        <v>523</v>
      </c>
      <c r="I27" s="131" t="s">
        <v>43</v>
      </c>
      <c r="J27" s="131">
        <f>L27/K27</f>
        <v>54.5</v>
      </c>
      <c r="K27" s="131">
        <v>1</v>
      </c>
      <c r="L27" s="135">
        <v>54.5</v>
      </c>
      <c r="M27" s="131" t="str">
        <f>IF(ISNUMBER(FIND("УЕРмтр-",G27)),MID(G27,8,LEN(G27)),"")</f>
        <v/>
      </c>
      <c r="N27" s="131" t="s">
        <v>491</v>
      </c>
      <c r="O27" s="130"/>
      <c r="P27" s="130"/>
      <c r="Q27" s="130"/>
      <c r="R27" s="130"/>
      <c r="S27" s="130"/>
      <c r="T27" s="130"/>
      <c r="V27" s="129"/>
      <c r="W27" s="127"/>
    </row>
    <row r="28" spans="1:23" s="128" customFormat="1" ht="38.25" x14ac:dyDescent="0.25">
      <c r="A28" s="13" t="s">
        <v>114</v>
      </c>
      <c r="B28" s="15" t="s">
        <v>489</v>
      </c>
      <c r="C28" s="131" t="s">
        <v>488</v>
      </c>
      <c r="D28" s="131">
        <v>1</v>
      </c>
      <c r="E28" s="131" t="s">
        <v>487</v>
      </c>
      <c r="F28" s="133" t="s">
        <v>128</v>
      </c>
      <c r="G28" s="131" t="s">
        <v>22</v>
      </c>
      <c r="H28" s="131" t="s">
        <v>522</v>
      </c>
      <c r="I28" s="131" t="s">
        <v>43</v>
      </c>
      <c r="J28" s="131">
        <f>L28/K28</f>
        <v>14</v>
      </c>
      <c r="K28" s="131">
        <v>1.01</v>
      </c>
      <c r="L28" s="151">
        <v>14.14</v>
      </c>
      <c r="M28" s="131" t="str">
        <f>IF(ISNUMBER(FIND("УЕРмтр-",G28)),MID(G28,8,LEN(G28)),"")</f>
        <v/>
      </c>
      <c r="N28" s="131" t="s">
        <v>485</v>
      </c>
      <c r="O28" s="130"/>
      <c r="P28" s="130"/>
      <c r="Q28" s="130"/>
      <c r="R28" s="130"/>
      <c r="S28" s="130"/>
      <c r="T28" s="130"/>
      <c r="V28" s="129"/>
      <c r="W28" s="127"/>
    </row>
    <row r="29" spans="1:23" s="128" customFormat="1" ht="38.25" x14ac:dyDescent="0.25">
      <c r="A29" s="13" t="s">
        <v>288</v>
      </c>
      <c r="B29" s="15" t="s">
        <v>489</v>
      </c>
      <c r="C29" s="131" t="s">
        <v>488</v>
      </c>
      <c r="D29" s="131">
        <v>1</v>
      </c>
      <c r="E29" s="131" t="s">
        <v>487</v>
      </c>
      <c r="F29" s="133" t="s">
        <v>128</v>
      </c>
      <c r="G29" s="131" t="s">
        <v>22</v>
      </c>
      <c r="H29" s="131" t="s">
        <v>522</v>
      </c>
      <c r="I29" s="131" t="s">
        <v>43</v>
      </c>
      <c r="J29" s="131">
        <f>L29/K29</f>
        <v>18</v>
      </c>
      <c r="K29" s="131">
        <v>1.01</v>
      </c>
      <c r="L29" s="151">
        <v>18.18</v>
      </c>
      <c r="M29" s="131" t="str">
        <f>IF(ISNUMBER(FIND("УЕРмтр-",G29)),MID(G29,8,LEN(G29)),"")</f>
        <v/>
      </c>
      <c r="N29" s="131" t="s">
        <v>485</v>
      </c>
      <c r="O29" s="130"/>
      <c r="P29" s="130"/>
      <c r="Q29" s="130"/>
      <c r="R29" s="130"/>
      <c r="S29" s="130"/>
      <c r="T29" s="130"/>
      <c r="V29" s="129"/>
      <c r="W29" s="127"/>
    </row>
    <row r="30" spans="1:23" s="128" customFormat="1" ht="38.25" x14ac:dyDescent="0.25">
      <c r="A30" s="13" t="s">
        <v>287</v>
      </c>
      <c r="B30" s="15" t="s">
        <v>489</v>
      </c>
      <c r="C30" s="131" t="s">
        <v>488</v>
      </c>
      <c r="D30" s="131">
        <v>1</v>
      </c>
      <c r="E30" s="131" t="s">
        <v>487</v>
      </c>
      <c r="F30" s="133" t="s">
        <v>128</v>
      </c>
      <c r="G30" s="131" t="s">
        <v>22</v>
      </c>
      <c r="H30" s="131" t="s">
        <v>521</v>
      </c>
      <c r="I30" s="131" t="s">
        <v>43</v>
      </c>
      <c r="J30" s="131">
        <f>L30/K30</f>
        <v>26.5</v>
      </c>
      <c r="K30" s="131">
        <v>1.01</v>
      </c>
      <c r="L30" s="138">
        <v>26.765000000000001</v>
      </c>
      <c r="M30" s="131" t="str">
        <f>IF(ISNUMBER(FIND("УЕРмтр-",G30)),MID(G30,8,LEN(G30)),"")</f>
        <v/>
      </c>
      <c r="N30" s="131" t="s">
        <v>485</v>
      </c>
      <c r="O30" s="130"/>
      <c r="P30" s="130"/>
      <c r="Q30" s="130"/>
      <c r="R30" s="130"/>
      <c r="S30" s="130"/>
      <c r="T30" s="130"/>
      <c r="V30" s="129"/>
      <c r="W30" s="127"/>
    </row>
    <row r="31" spans="1:23" s="128" customFormat="1" ht="38.25" x14ac:dyDescent="0.25">
      <c r="A31" s="13" t="s">
        <v>286</v>
      </c>
      <c r="B31" s="15" t="s">
        <v>489</v>
      </c>
      <c r="C31" s="131" t="s">
        <v>488</v>
      </c>
      <c r="D31" s="131">
        <v>1</v>
      </c>
      <c r="E31" s="131" t="s">
        <v>487</v>
      </c>
      <c r="F31" s="133" t="s">
        <v>128</v>
      </c>
      <c r="G31" s="131" t="s">
        <v>22</v>
      </c>
      <c r="H31" s="131" t="s">
        <v>520</v>
      </c>
      <c r="I31" s="131" t="s">
        <v>41</v>
      </c>
      <c r="J31" s="131">
        <f>L31/K31</f>
        <v>11</v>
      </c>
      <c r="K31" s="131">
        <v>1</v>
      </c>
      <c r="L31" s="146">
        <v>11</v>
      </c>
      <c r="M31" s="131" t="str">
        <f>IF(ISNUMBER(FIND("УЕРмтр-",G31)),MID(G31,8,LEN(G31)),"")</f>
        <v/>
      </c>
      <c r="N31" s="131" t="s">
        <v>491</v>
      </c>
      <c r="O31" s="130"/>
      <c r="P31" s="130"/>
      <c r="Q31" s="130"/>
      <c r="R31" s="130"/>
      <c r="S31" s="130"/>
      <c r="T31" s="130"/>
      <c r="V31" s="129"/>
      <c r="W31" s="127"/>
    </row>
    <row r="32" spans="1:23" s="128" customFormat="1" ht="28.9" customHeight="1" x14ac:dyDescent="0.25">
      <c r="A32" s="8"/>
      <c r="B32" s="131"/>
      <c r="C32" s="131" t="s">
        <v>488</v>
      </c>
      <c r="D32" s="131"/>
      <c r="E32" s="131"/>
      <c r="F32" s="131"/>
      <c r="G32" s="131"/>
      <c r="H32" s="137" t="s">
        <v>519</v>
      </c>
      <c r="I32" s="131"/>
      <c r="J32" s="131"/>
      <c r="K32" s="131"/>
      <c r="L32" s="131"/>
      <c r="M32" s="131"/>
      <c r="N32" s="131"/>
      <c r="V32" s="129"/>
      <c r="W32" s="127" t="s">
        <v>519</v>
      </c>
    </row>
    <row r="33" spans="1:23" s="128" customFormat="1" ht="63.75" x14ac:dyDescent="0.25">
      <c r="A33" s="13" t="s">
        <v>285</v>
      </c>
      <c r="B33" s="15" t="s">
        <v>489</v>
      </c>
      <c r="C33" s="131" t="s">
        <v>488</v>
      </c>
      <c r="D33" s="131">
        <v>1</v>
      </c>
      <c r="E33" s="131" t="s">
        <v>487</v>
      </c>
      <c r="F33" s="139" t="s">
        <v>4</v>
      </c>
      <c r="G33" s="131" t="s">
        <v>317</v>
      </c>
      <c r="H33" s="131" t="s">
        <v>316</v>
      </c>
      <c r="I33" s="131" t="s">
        <v>36</v>
      </c>
      <c r="J33" s="131">
        <f>L33/K33</f>
        <v>94</v>
      </c>
      <c r="K33" s="131">
        <v>1</v>
      </c>
      <c r="L33" s="134">
        <v>94</v>
      </c>
      <c r="M33" s="131" t="str">
        <f>IF(ISNUMBER(FIND("УЕРмтр-",G33)),MID(G33,8,LEN(G33)),"")</f>
        <v/>
      </c>
      <c r="N33" s="131" t="s">
        <v>491</v>
      </c>
      <c r="O33" s="130"/>
      <c r="P33" s="130"/>
      <c r="Q33" s="130"/>
      <c r="R33" s="130"/>
      <c r="S33" s="130"/>
      <c r="T33" s="130"/>
      <c r="V33" s="129"/>
      <c r="W33" s="127"/>
    </row>
    <row r="34" spans="1:23" s="128" customFormat="1" ht="38.25" x14ac:dyDescent="0.25">
      <c r="A34" s="13" t="s">
        <v>284</v>
      </c>
      <c r="B34" s="15" t="s">
        <v>489</v>
      </c>
      <c r="C34" s="131" t="s">
        <v>488</v>
      </c>
      <c r="D34" s="131">
        <v>1</v>
      </c>
      <c r="E34" s="131" t="s">
        <v>487</v>
      </c>
      <c r="F34" s="133" t="s">
        <v>23</v>
      </c>
      <c r="G34" s="131" t="s">
        <v>22</v>
      </c>
      <c r="H34" s="131" t="s">
        <v>494</v>
      </c>
      <c r="I34" s="131" t="s">
        <v>27</v>
      </c>
      <c r="J34" s="131">
        <f>L34/K34</f>
        <v>93</v>
      </c>
      <c r="K34" s="131">
        <v>1.03</v>
      </c>
      <c r="L34" s="151">
        <v>95.79</v>
      </c>
      <c r="M34" s="131" t="str">
        <f>IF(ISNUMBER(FIND("УЕРмтр-",G34)),MID(G34,8,LEN(G34)),"")</f>
        <v/>
      </c>
      <c r="N34" s="131" t="s">
        <v>485</v>
      </c>
      <c r="O34" s="130"/>
      <c r="P34" s="130"/>
      <c r="Q34" s="130"/>
      <c r="R34" s="130"/>
      <c r="S34" s="130"/>
      <c r="T34" s="130"/>
      <c r="V34" s="129"/>
      <c r="W34" s="127"/>
    </row>
    <row r="35" spans="1:23" s="128" customFormat="1" ht="39.6" customHeight="1" x14ac:dyDescent="0.25">
      <c r="A35" s="28"/>
      <c r="B35" s="140"/>
      <c r="C35" s="131" t="s">
        <v>488</v>
      </c>
      <c r="D35" s="140"/>
      <c r="E35" s="140"/>
      <c r="F35" s="140"/>
      <c r="G35" s="140"/>
      <c r="H35" s="140" t="s">
        <v>518</v>
      </c>
      <c r="I35" s="140"/>
      <c r="J35" s="131"/>
      <c r="K35" s="140"/>
      <c r="L35" s="140"/>
      <c r="M35" s="140"/>
      <c r="N35" s="131"/>
      <c r="V35" s="129" t="s">
        <v>518</v>
      </c>
      <c r="W35" s="127"/>
    </row>
    <row r="36" spans="1:23" s="128" customFormat="1" ht="38.25" x14ac:dyDescent="0.25">
      <c r="A36" s="13" t="s">
        <v>283</v>
      </c>
      <c r="B36" s="15" t="s">
        <v>489</v>
      </c>
      <c r="C36" s="131" t="s">
        <v>488</v>
      </c>
      <c r="D36" s="131">
        <v>1</v>
      </c>
      <c r="E36" s="131" t="s">
        <v>487</v>
      </c>
      <c r="F36" s="139" t="s">
        <v>4</v>
      </c>
      <c r="G36" s="131" t="s">
        <v>207</v>
      </c>
      <c r="H36" s="131" t="s">
        <v>274</v>
      </c>
      <c r="I36" s="131" t="s">
        <v>11</v>
      </c>
      <c r="J36" s="131">
        <f t="shared" ref="J36:J46" si="0">L36/K36</f>
        <v>1.2</v>
      </c>
      <c r="K36" s="131">
        <v>1</v>
      </c>
      <c r="L36" s="135">
        <v>1.2</v>
      </c>
      <c r="M36" s="131" t="str">
        <f t="shared" ref="M36:M53" si="1">IF(ISNUMBER(FIND("УЕРмтр-",G36)),MID(G36,8,LEN(G36)),"")</f>
        <v/>
      </c>
      <c r="N36" s="131" t="s">
        <v>491</v>
      </c>
      <c r="O36" s="130"/>
      <c r="P36" s="130"/>
      <c r="Q36" s="130"/>
      <c r="R36" s="130"/>
      <c r="S36" s="130"/>
      <c r="T36" s="130"/>
      <c r="V36" s="129"/>
      <c r="W36" s="127"/>
    </row>
    <row r="37" spans="1:23" s="128" customFormat="1" ht="38.25" x14ac:dyDescent="0.25">
      <c r="A37" s="13" t="s">
        <v>282</v>
      </c>
      <c r="B37" s="15" t="s">
        <v>489</v>
      </c>
      <c r="C37" s="131" t="s">
        <v>488</v>
      </c>
      <c r="D37" s="131">
        <v>1</v>
      </c>
      <c r="E37" s="131" t="s">
        <v>487</v>
      </c>
      <c r="F37" s="133" t="s">
        <v>23</v>
      </c>
      <c r="G37" s="131" t="s">
        <v>22</v>
      </c>
      <c r="H37" s="131" t="s">
        <v>293</v>
      </c>
      <c r="I37" s="131" t="s">
        <v>14</v>
      </c>
      <c r="J37" s="131">
        <f t="shared" si="0"/>
        <v>1.2</v>
      </c>
      <c r="K37" s="131">
        <v>1.26</v>
      </c>
      <c r="L37" s="138">
        <v>1.512</v>
      </c>
      <c r="M37" s="131" t="str">
        <f t="shared" si="1"/>
        <v/>
      </c>
      <c r="N37" s="131" t="s">
        <v>491</v>
      </c>
      <c r="O37" s="130"/>
      <c r="P37" s="130"/>
      <c r="Q37" s="130"/>
      <c r="R37" s="130"/>
      <c r="S37" s="130"/>
      <c r="T37" s="130"/>
      <c r="V37" s="129"/>
      <c r="W37" s="127"/>
    </row>
    <row r="38" spans="1:23" s="128" customFormat="1" ht="38.25" x14ac:dyDescent="0.25">
      <c r="A38" s="13" t="s">
        <v>281</v>
      </c>
      <c r="B38" s="15" t="s">
        <v>489</v>
      </c>
      <c r="C38" s="131" t="s">
        <v>488</v>
      </c>
      <c r="D38" s="131">
        <v>1</v>
      </c>
      <c r="E38" s="131" t="s">
        <v>487</v>
      </c>
      <c r="F38" s="139" t="s">
        <v>4</v>
      </c>
      <c r="G38" s="131" t="s">
        <v>200</v>
      </c>
      <c r="H38" s="131" t="s">
        <v>199</v>
      </c>
      <c r="I38" s="131" t="s">
        <v>14</v>
      </c>
      <c r="J38" s="131">
        <f t="shared" si="0"/>
        <v>1.1200000000000001</v>
      </c>
      <c r="K38" s="131">
        <v>1</v>
      </c>
      <c r="L38" s="150">
        <v>1.1200000000000001</v>
      </c>
      <c r="M38" s="131" t="str">
        <f t="shared" si="1"/>
        <v/>
      </c>
      <c r="N38" s="131" t="s">
        <v>491</v>
      </c>
      <c r="O38" s="130"/>
      <c r="P38" s="130"/>
      <c r="Q38" s="130"/>
      <c r="R38" s="130"/>
      <c r="S38" s="130"/>
      <c r="T38" s="130"/>
      <c r="V38" s="129"/>
      <c r="W38" s="127"/>
    </row>
    <row r="39" spans="1:23" s="128" customFormat="1" ht="38.25" x14ac:dyDescent="0.25">
      <c r="A39" s="13" t="s">
        <v>279</v>
      </c>
      <c r="B39" s="15" t="s">
        <v>489</v>
      </c>
      <c r="C39" s="131" t="s">
        <v>488</v>
      </c>
      <c r="D39" s="131">
        <v>1</v>
      </c>
      <c r="E39" s="131" t="s">
        <v>487</v>
      </c>
      <c r="F39" s="133" t="s">
        <v>23</v>
      </c>
      <c r="G39" s="131" t="s">
        <v>22</v>
      </c>
      <c r="H39" s="131" t="s">
        <v>517</v>
      </c>
      <c r="I39" s="131" t="s">
        <v>14</v>
      </c>
      <c r="J39" s="131">
        <f t="shared" si="0"/>
        <v>1.1200000000000001</v>
      </c>
      <c r="K39" s="131">
        <v>1.02</v>
      </c>
      <c r="L39" s="132">
        <v>1.1424000000000001</v>
      </c>
      <c r="M39" s="131" t="str">
        <f t="shared" si="1"/>
        <v/>
      </c>
      <c r="N39" s="131" t="s">
        <v>491</v>
      </c>
      <c r="O39" s="130"/>
      <c r="P39" s="130"/>
      <c r="Q39" s="130"/>
      <c r="R39" s="130"/>
      <c r="S39" s="130"/>
      <c r="T39" s="130"/>
      <c r="V39" s="129"/>
      <c r="W39" s="127"/>
    </row>
    <row r="40" spans="1:23" s="128" customFormat="1" ht="38.25" x14ac:dyDescent="0.25">
      <c r="A40" s="13" t="s">
        <v>278</v>
      </c>
      <c r="B40" s="15" t="s">
        <v>489</v>
      </c>
      <c r="C40" s="131" t="s">
        <v>488</v>
      </c>
      <c r="D40" s="131">
        <v>1</v>
      </c>
      <c r="E40" s="131" t="s">
        <v>487</v>
      </c>
      <c r="F40" s="133" t="s">
        <v>110</v>
      </c>
      <c r="G40" s="131" t="s">
        <v>164</v>
      </c>
      <c r="H40" s="131" t="s">
        <v>163</v>
      </c>
      <c r="I40" s="131" t="s">
        <v>8</v>
      </c>
      <c r="J40" s="131">
        <f t="shared" si="0"/>
        <v>11.361000000000001</v>
      </c>
      <c r="K40" s="131">
        <v>1</v>
      </c>
      <c r="L40" s="149">
        <v>11.361000000000001</v>
      </c>
      <c r="M40" s="131" t="str">
        <f t="shared" si="1"/>
        <v/>
      </c>
      <c r="N40" s="131" t="s">
        <v>491</v>
      </c>
      <c r="O40" s="130"/>
      <c r="P40" s="130"/>
      <c r="Q40" s="130"/>
      <c r="R40" s="130"/>
      <c r="S40" s="130"/>
      <c r="T40" s="130"/>
      <c r="V40" s="129"/>
      <c r="W40" s="127"/>
    </row>
    <row r="41" spans="1:23" s="128" customFormat="1" ht="38.25" x14ac:dyDescent="0.25">
      <c r="A41" s="13" t="s">
        <v>275</v>
      </c>
      <c r="B41" s="15" t="s">
        <v>489</v>
      </c>
      <c r="C41" s="131" t="s">
        <v>488</v>
      </c>
      <c r="D41" s="131">
        <v>1</v>
      </c>
      <c r="E41" s="131" t="s">
        <v>487</v>
      </c>
      <c r="F41" s="133" t="s">
        <v>128</v>
      </c>
      <c r="G41" s="131" t="s">
        <v>22</v>
      </c>
      <c r="H41" s="131" t="s">
        <v>516</v>
      </c>
      <c r="I41" s="131" t="s">
        <v>509</v>
      </c>
      <c r="J41" s="148">
        <f t="shared" si="0"/>
        <v>3.2059001937984495</v>
      </c>
      <c r="K41" s="131">
        <v>1.032</v>
      </c>
      <c r="L41" s="147">
        <v>3.3084889999999998</v>
      </c>
      <c r="M41" s="131" t="str">
        <f t="shared" si="1"/>
        <v/>
      </c>
      <c r="N41" s="131" t="s">
        <v>491</v>
      </c>
      <c r="O41" s="130"/>
      <c r="P41" s="130"/>
      <c r="Q41" s="130"/>
      <c r="R41" s="130"/>
      <c r="S41" s="130"/>
      <c r="T41" s="130"/>
      <c r="V41" s="129"/>
      <c r="W41" s="127"/>
    </row>
    <row r="42" spans="1:23" s="128" customFormat="1" ht="38.25" x14ac:dyDescent="0.25">
      <c r="A42" s="13" t="s">
        <v>273</v>
      </c>
      <c r="B42" s="15" t="s">
        <v>489</v>
      </c>
      <c r="C42" s="131" t="s">
        <v>488</v>
      </c>
      <c r="D42" s="131">
        <v>1</v>
      </c>
      <c r="E42" s="131" t="s">
        <v>487</v>
      </c>
      <c r="F42" s="133" t="s">
        <v>128</v>
      </c>
      <c r="G42" s="131" t="s">
        <v>22</v>
      </c>
      <c r="H42" s="131" t="s">
        <v>515</v>
      </c>
      <c r="I42" s="131" t="s">
        <v>509</v>
      </c>
      <c r="J42" s="148">
        <f t="shared" si="0"/>
        <v>1.2105998062015504</v>
      </c>
      <c r="K42" s="131">
        <v>1.032</v>
      </c>
      <c r="L42" s="147">
        <v>1.249339</v>
      </c>
      <c r="M42" s="131" t="str">
        <f t="shared" si="1"/>
        <v/>
      </c>
      <c r="N42" s="131" t="s">
        <v>491</v>
      </c>
      <c r="O42" s="130"/>
      <c r="P42" s="130"/>
      <c r="Q42" s="130"/>
      <c r="R42" s="130"/>
      <c r="S42" s="130"/>
      <c r="T42" s="130"/>
      <c r="V42" s="129"/>
      <c r="W42" s="127"/>
    </row>
    <row r="43" spans="1:23" s="128" customFormat="1" ht="38.25" x14ac:dyDescent="0.25">
      <c r="A43" s="13" t="s">
        <v>271</v>
      </c>
      <c r="B43" s="15" t="s">
        <v>489</v>
      </c>
      <c r="C43" s="131" t="s">
        <v>488</v>
      </c>
      <c r="D43" s="131">
        <v>1</v>
      </c>
      <c r="E43" s="131" t="s">
        <v>487</v>
      </c>
      <c r="F43" s="133" t="s">
        <v>128</v>
      </c>
      <c r="G43" s="131" t="s">
        <v>22</v>
      </c>
      <c r="H43" s="131" t="s">
        <v>514</v>
      </c>
      <c r="I43" s="131" t="s">
        <v>509</v>
      </c>
      <c r="J43" s="131">
        <f t="shared" si="0"/>
        <v>4.1370155038759689E-2</v>
      </c>
      <c r="K43" s="131">
        <v>1.032</v>
      </c>
      <c r="L43" s="147">
        <v>4.2694000000000003E-2</v>
      </c>
      <c r="M43" s="131" t="str">
        <f t="shared" si="1"/>
        <v/>
      </c>
      <c r="N43" s="131" t="s">
        <v>491</v>
      </c>
      <c r="O43" s="130"/>
      <c r="P43" s="130"/>
      <c r="Q43" s="130"/>
      <c r="R43" s="130"/>
      <c r="S43" s="130"/>
      <c r="T43" s="130"/>
      <c r="V43" s="129"/>
      <c r="W43" s="127"/>
    </row>
    <row r="44" spans="1:23" s="128" customFormat="1" ht="51" x14ac:dyDescent="0.25">
      <c r="A44" s="13" t="s">
        <v>513</v>
      </c>
      <c r="B44" s="15" t="s">
        <v>489</v>
      </c>
      <c r="C44" s="131" t="s">
        <v>488</v>
      </c>
      <c r="D44" s="131">
        <v>1</v>
      </c>
      <c r="E44" s="131" t="s">
        <v>487</v>
      </c>
      <c r="F44" s="133" t="s">
        <v>128</v>
      </c>
      <c r="G44" s="131" t="s">
        <v>22</v>
      </c>
      <c r="H44" s="131" t="s">
        <v>512</v>
      </c>
      <c r="I44" s="131" t="s">
        <v>509</v>
      </c>
      <c r="J44" s="131">
        <f t="shared" si="0"/>
        <v>0.36928003875968995</v>
      </c>
      <c r="K44" s="131">
        <v>1.032</v>
      </c>
      <c r="L44" s="147">
        <v>0.38109700000000002</v>
      </c>
      <c r="M44" s="131" t="str">
        <f t="shared" si="1"/>
        <v/>
      </c>
      <c r="N44" s="131" t="s">
        <v>491</v>
      </c>
      <c r="O44" s="130"/>
      <c r="P44" s="130"/>
      <c r="Q44" s="130"/>
      <c r="R44" s="130"/>
      <c r="S44" s="130"/>
      <c r="T44" s="130"/>
      <c r="V44" s="129"/>
      <c r="W44" s="127"/>
    </row>
    <row r="45" spans="1:23" s="128" customFormat="1" ht="51" x14ac:dyDescent="0.25">
      <c r="A45" s="13" t="s">
        <v>268</v>
      </c>
      <c r="B45" s="15" t="s">
        <v>489</v>
      </c>
      <c r="C45" s="131" t="s">
        <v>488</v>
      </c>
      <c r="D45" s="131">
        <v>1</v>
      </c>
      <c r="E45" s="131" t="s">
        <v>487</v>
      </c>
      <c r="F45" s="133" t="s">
        <v>128</v>
      </c>
      <c r="G45" s="131" t="s">
        <v>22</v>
      </c>
      <c r="H45" s="131" t="s">
        <v>512</v>
      </c>
      <c r="I45" s="131" t="s">
        <v>509</v>
      </c>
      <c r="J45" s="131">
        <f t="shared" si="0"/>
        <v>0.92349999999999999</v>
      </c>
      <c r="K45" s="131">
        <v>1.032</v>
      </c>
      <c r="L45" s="147">
        <v>0.95305200000000001</v>
      </c>
      <c r="M45" s="131" t="str">
        <f t="shared" si="1"/>
        <v/>
      </c>
      <c r="N45" s="131" t="s">
        <v>491</v>
      </c>
      <c r="O45" s="130"/>
      <c r="P45" s="130"/>
      <c r="Q45" s="130"/>
      <c r="R45" s="130"/>
      <c r="S45" s="130"/>
      <c r="T45" s="130"/>
      <c r="V45" s="129"/>
      <c r="W45" s="127"/>
    </row>
    <row r="46" spans="1:23" s="128" customFormat="1" ht="51" x14ac:dyDescent="0.25">
      <c r="A46" s="13" t="s">
        <v>265</v>
      </c>
      <c r="B46" s="15" t="s">
        <v>489</v>
      </c>
      <c r="C46" s="131" t="s">
        <v>488</v>
      </c>
      <c r="D46" s="131">
        <v>1</v>
      </c>
      <c r="E46" s="131" t="s">
        <v>487</v>
      </c>
      <c r="F46" s="133" t="s">
        <v>128</v>
      </c>
      <c r="G46" s="131" t="s">
        <v>22</v>
      </c>
      <c r="H46" s="131" t="s">
        <v>512</v>
      </c>
      <c r="I46" s="131" t="s">
        <v>509</v>
      </c>
      <c r="J46" s="131">
        <f t="shared" si="0"/>
        <v>0.40709980620155034</v>
      </c>
      <c r="K46" s="131">
        <v>1.032</v>
      </c>
      <c r="L46" s="147">
        <v>0.42012699999999997</v>
      </c>
      <c r="M46" s="131" t="str">
        <f t="shared" si="1"/>
        <v/>
      </c>
      <c r="N46" s="131" t="s">
        <v>491</v>
      </c>
      <c r="O46" s="130"/>
      <c r="P46" s="130"/>
      <c r="Q46" s="130"/>
      <c r="R46" s="130"/>
      <c r="S46" s="130"/>
      <c r="T46" s="130"/>
      <c r="V46" s="129"/>
      <c r="W46" s="127"/>
    </row>
    <row r="47" spans="1:23" s="128" customFormat="1" ht="38.25" x14ac:dyDescent="0.25">
      <c r="A47" s="13" t="s">
        <v>262</v>
      </c>
      <c r="B47" s="15" t="s">
        <v>489</v>
      </c>
      <c r="C47" s="131" t="s">
        <v>488</v>
      </c>
      <c r="D47" s="131">
        <v>1</v>
      </c>
      <c r="E47" s="131" t="s">
        <v>487</v>
      </c>
      <c r="F47" s="133" t="s">
        <v>128</v>
      </c>
      <c r="G47" s="131" t="s">
        <v>22</v>
      </c>
      <c r="H47" s="131" t="s">
        <v>465</v>
      </c>
      <c r="I47" s="131" t="s">
        <v>509</v>
      </c>
      <c r="J47" s="131">
        <v>0.51049999999999995</v>
      </c>
      <c r="K47" s="131">
        <v>1.032</v>
      </c>
      <c r="L47" s="147">
        <f>K47*J47</f>
        <v>0.52683599999999997</v>
      </c>
      <c r="M47" s="131" t="str">
        <f t="shared" si="1"/>
        <v/>
      </c>
      <c r="N47" s="131" t="s">
        <v>491</v>
      </c>
      <c r="O47" s="130"/>
      <c r="P47" s="130"/>
      <c r="Q47" s="130"/>
      <c r="R47" s="130"/>
      <c r="S47" s="130"/>
      <c r="T47" s="130"/>
      <c r="V47" s="129"/>
      <c r="W47" s="127"/>
    </row>
    <row r="48" spans="1:23" s="128" customFormat="1" ht="57" customHeight="1" x14ac:dyDescent="0.25">
      <c r="A48" s="13" t="s">
        <v>261</v>
      </c>
      <c r="B48" s="15" t="s">
        <v>489</v>
      </c>
      <c r="C48" s="131" t="s">
        <v>488</v>
      </c>
      <c r="D48" s="131">
        <v>1</v>
      </c>
      <c r="E48" s="131" t="s">
        <v>487</v>
      </c>
      <c r="F48" s="133" t="s">
        <v>128</v>
      </c>
      <c r="G48" s="131" t="s">
        <v>22</v>
      </c>
      <c r="H48" s="131" t="s">
        <v>511</v>
      </c>
      <c r="I48" s="131" t="s">
        <v>509</v>
      </c>
      <c r="J48" s="131">
        <f t="shared" ref="J48:J53" si="2">L48/K48</f>
        <v>0.14399999999999999</v>
      </c>
      <c r="K48" s="131">
        <v>1.032</v>
      </c>
      <c r="L48" s="147">
        <v>0.14860799999999999</v>
      </c>
      <c r="M48" s="131" t="str">
        <f t="shared" si="1"/>
        <v/>
      </c>
      <c r="N48" s="131" t="s">
        <v>491</v>
      </c>
      <c r="O48" s="130"/>
      <c r="P48" s="130"/>
      <c r="Q48" s="130"/>
      <c r="R48" s="130"/>
      <c r="S48" s="130"/>
      <c r="T48" s="130"/>
      <c r="V48" s="129"/>
      <c r="W48" s="127"/>
    </row>
    <row r="49" spans="1:58" s="128" customFormat="1" ht="38.25" x14ac:dyDescent="0.25">
      <c r="A49" s="13" t="s">
        <v>260</v>
      </c>
      <c r="B49" s="15" t="s">
        <v>489</v>
      </c>
      <c r="C49" s="131" t="s">
        <v>488</v>
      </c>
      <c r="D49" s="131">
        <v>1</v>
      </c>
      <c r="E49" s="131" t="s">
        <v>487</v>
      </c>
      <c r="F49" s="133" t="s">
        <v>128</v>
      </c>
      <c r="G49" s="131" t="s">
        <v>22</v>
      </c>
      <c r="H49" s="131" t="s">
        <v>510</v>
      </c>
      <c r="I49" s="131" t="s">
        <v>509</v>
      </c>
      <c r="J49" s="131">
        <f t="shared" si="2"/>
        <v>0.5741996124031008</v>
      </c>
      <c r="K49" s="131">
        <v>1.032</v>
      </c>
      <c r="L49" s="147">
        <v>0.59257400000000005</v>
      </c>
      <c r="M49" s="131" t="str">
        <f t="shared" si="1"/>
        <v/>
      </c>
      <c r="N49" s="131" t="s">
        <v>491</v>
      </c>
      <c r="O49" s="130"/>
      <c r="P49" s="130"/>
      <c r="Q49" s="130"/>
      <c r="R49" s="130"/>
      <c r="S49" s="130"/>
      <c r="T49" s="130"/>
      <c r="V49" s="129"/>
      <c r="W49" s="127"/>
    </row>
    <row r="50" spans="1:58" s="128" customFormat="1" ht="38.25" x14ac:dyDescent="0.25">
      <c r="A50" s="13" t="s">
        <v>259</v>
      </c>
      <c r="B50" s="15" t="s">
        <v>489</v>
      </c>
      <c r="C50" s="131" t="s">
        <v>488</v>
      </c>
      <c r="D50" s="131">
        <v>1</v>
      </c>
      <c r="E50" s="131" t="s">
        <v>487</v>
      </c>
      <c r="F50" s="133" t="s">
        <v>128</v>
      </c>
      <c r="G50" s="131" t="s">
        <v>22</v>
      </c>
      <c r="H50" s="131" t="s">
        <v>508</v>
      </c>
      <c r="I50" s="131" t="s">
        <v>43</v>
      </c>
      <c r="J50" s="131">
        <f t="shared" si="2"/>
        <v>16</v>
      </c>
      <c r="K50" s="131">
        <v>1.032</v>
      </c>
      <c r="L50" s="138">
        <v>16.512</v>
      </c>
      <c r="M50" s="131" t="str">
        <f t="shared" si="1"/>
        <v/>
      </c>
      <c r="N50" s="131" t="s">
        <v>491</v>
      </c>
      <c r="O50" s="130"/>
      <c r="P50" s="130"/>
      <c r="Q50" s="130"/>
      <c r="R50" s="130"/>
      <c r="S50" s="130"/>
      <c r="T50" s="130"/>
      <c r="V50" s="129"/>
      <c r="W50" s="127"/>
    </row>
    <row r="51" spans="1:58" s="128" customFormat="1" ht="38.25" x14ac:dyDescent="0.25">
      <c r="A51" s="13" t="s">
        <v>258</v>
      </c>
      <c r="B51" s="15" t="s">
        <v>489</v>
      </c>
      <c r="C51" s="131" t="s">
        <v>488</v>
      </c>
      <c r="D51" s="131">
        <v>1</v>
      </c>
      <c r="E51" s="131" t="s">
        <v>487</v>
      </c>
      <c r="F51" s="133" t="s">
        <v>128</v>
      </c>
      <c r="G51" s="131" t="s">
        <v>22</v>
      </c>
      <c r="H51" s="131" t="s">
        <v>507</v>
      </c>
      <c r="I51" s="131" t="s">
        <v>41</v>
      </c>
      <c r="J51" s="131">
        <f t="shared" si="2"/>
        <v>16</v>
      </c>
      <c r="K51" s="131">
        <v>1</v>
      </c>
      <c r="L51" s="146">
        <v>16</v>
      </c>
      <c r="M51" s="131" t="str">
        <f t="shared" si="1"/>
        <v/>
      </c>
      <c r="N51" s="131" t="s">
        <v>491</v>
      </c>
      <c r="O51" s="130"/>
      <c r="P51" s="130"/>
      <c r="Q51" s="130"/>
      <c r="R51" s="130"/>
      <c r="S51" s="130"/>
      <c r="T51" s="130"/>
      <c r="V51" s="129"/>
      <c r="W51" s="127"/>
    </row>
    <row r="52" spans="1:58" s="128" customFormat="1" ht="38.25" x14ac:dyDescent="0.25">
      <c r="A52" s="13" t="s">
        <v>257</v>
      </c>
      <c r="B52" s="15" t="s">
        <v>489</v>
      </c>
      <c r="C52" s="131" t="s">
        <v>488</v>
      </c>
      <c r="D52" s="131">
        <v>1</v>
      </c>
      <c r="E52" s="131" t="s">
        <v>487</v>
      </c>
      <c r="F52" s="133" t="s">
        <v>128</v>
      </c>
      <c r="G52" s="131" t="s">
        <v>22</v>
      </c>
      <c r="H52" s="131" t="s">
        <v>506</v>
      </c>
      <c r="I52" s="131" t="s">
        <v>41</v>
      </c>
      <c r="J52" s="131">
        <f t="shared" si="2"/>
        <v>16</v>
      </c>
      <c r="K52" s="131">
        <v>1</v>
      </c>
      <c r="L52" s="146">
        <v>16</v>
      </c>
      <c r="M52" s="131" t="str">
        <f t="shared" si="1"/>
        <v/>
      </c>
      <c r="N52" s="131" t="s">
        <v>491</v>
      </c>
      <c r="O52" s="130"/>
      <c r="P52" s="130"/>
      <c r="Q52" s="130"/>
      <c r="R52" s="130"/>
      <c r="S52" s="130"/>
      <c r="T52" s="130"/>
      <c r="V52" s="129"/>
      <c r="W52" s="127"/>
    </row>
    <row r="53" spans="1:58" s="128" customFormat="1" ht="38.25" x14ac:dyDescent="0.25">
      <c r="A53" s="13" t="s">
        <v>255</v>
      </c>
      <c r="B53" s="15" t="s">
        <v>489</v>
      </c>
      <c r="C53" s="131" t="s">
        <v>488</v>
      </c>
      <c r="D53" s="131">
        <v>1</v>
      </c>
      <c r="E53" s="131" t="s">
        <v>487</v>
      </c>
      <c r="F53" s="133" t="s">
        <v>110</v>
      </c>
      <c r="G53" s="144" t="s">
        <v>505</v>
      </c>
      <c r="H53" s="144" t="s">
        <v>504</v>
      </c>
      <c r="I53" s="144" t="s">
        <v>8</v>
      </c>
      <c r="J53" s="131">
        <f t="shared" si="2"/>
        <v>11.361000000000001</v>
      </c>
      <c r="K53" s="144">
        <v>1</v>
      </c>
      <c r="L53" s="145">
        <v>11.361000000000001</v>
      </c>
      <c r="M53" s="144" t="str">
        <f t="shared" si="1"/>
        <v/>
      </c>
      <c r="N53" s="131" t="s">
        <v>491</v>
      </c>
      <c r="O53" s="130"/>
      <c r="P53" s="130"/>
      <c r="Q53" s="130"/>
      <c r="R53" s="130"/>
      <c r="S53" s="130"/>
      <c r="T53" s="130"/>
      <c r="U53" s="143"/>
      <c r="V53" s="129"/>
      <c r="W53" s="127"/>
      <c r="X53" s="143"/>
      <c r="Y53" s="143"/>
      <c r="Z53" s="143"/>
      <c r="AA53" s="143"/>
      <c r="AB53" s="143"/>
      <c r="AC53" s="143"/>
      <c r="AD53" s="143"/>
      <c r="AE53" s="143"/>
      <c r="AF53" s="143"/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</row>
    <row r="54" spans="1:58" s="128" customFormat="1" ht="14.45" customHeight="1" x14ac:dyDescent="0.25">
      <c r="A54" s="13" t="s">
        <v>254</v>
      </c>
      <c r="B54" s="131"/>
      <c r="C54" s="131" t="s">
        <v>488</v>
      </c>
      <c r="D54" s="131"/>
      <c r="E54" s="131"/>
      <c r="F54" s="131"/>
      <c r="G54" s="131"/>
      <c r="H54" s="137" t="s">
        <v>503</v>
      </c>
      <c r="I54" s="131"/>
      <c r="J54" s="131"/>
      <c r="K54" s="131"/>
      <c r="L54" s="131"/>
      <c r="M54" s="131"/>
      <c r="N54" s="131"/>
      <c r="V54" s="129"/>
      <c r="W54" s="127" t="s">
        <v>503</v>
      </c>
    </row>
    <row r="55" spans="1:58" s="128" customFormat="1" ht="63.75" x14ac:dyDescent="0.25">
      <c r="A55" s="13" t="s">
        <v>252</v>
      </c>
      <c r="B55" s="15" t="s">
        <v>489</v>
      </c>
      <c r="C55" s="131" t="s">
        <v>488</v>
      </c>
      <c r="D55" s="131">
        <v>1</v>
      </c>
      <c r="E55" s="131" t="s">
        <v>487</v>
      </c>
      <c r="F55" s="139" t="s">
        <v>4</v>
      </c>
      <c r="G55" s="131" t="s">
        <v>317</v>
      </c>
      <c r="H55" s="131" t="s">
        <v>316</v>
      </c>
      <c r="I55" s="131" t="s">
        <v>36</v>
      </c>
      <c r="J55" s="131">
        <v>1.36</v>
      </c>
      <c r="K55" s="131">
        <v>1</v>
      </c>
      <c r="L55" s="131">
        <v>1.36</v>
      </c>
      <c r="M55" s="131" t="str">
        <f>IF(ISNUMBER(FIND("УЕРмтр-",G55)),MID(G55,8,LEN(G55)),"")</f>
        <v/>
      </c>
      <c r="N55" s="131" t="s">
        <v>491</v>
      </c>
      <c r="O55" s="130"/>
      <c r="P55" s="130"/>
      <c r="Q55" s="130"/>
      <c r="R55" s="130"/>
      <c r="S55" s="130"/>
      <c r="T55" s="130"/>
      <c r="V55" s="129"/>
      <c r="W55" s="127"/>
    </row>
    <row r="56" spans="1:58" s="128" customFormat="1" ht="38.25" x14ac:dyDescent="0.25">
      <c r="A56" s="8"/>
      <c r="B56" s="15" t="s">
        <v>489</v>
      </c>
      <c r="C56" s="131" t="s">
        <v>488</v>
      </c>
      <c r="D56" s="131">
        <v>1</v>
      </c>
      <c r="E56" s="131" t="s">
        <v>487</v>
      </c>
      <c r="F56" s="133" t="s">
        <v>23</v>
      </c>
      <c r="G56" s="131" t="s">
        <v>22</v>
      </c>
      <c r="H56" s="131" t="s">
        <v>494</v>
      </c>
      <c r="I56" s="131" t="s">
        <v>27</v>
      </c>
      <c r="J56" s="131">
        <f>L56/K56</f>
        <v>1.28</v>
      </c>
      <c r="K56" s="131">
        <v>1.03</v>
      </c>
      <c r="L56" s="142">
        <v>1.3184</v>
      </c>
      <c r="M56" s="131" t="str">
        <f>IF(ISNUMBER(FIND("УЕРмтр-",G56)),MID(G56,8,LEN(G56)),"")</f>
        <v/>
      </c>
      <c r="N56" s="131" t="s">
        <v>485</v>
      </c>
      <c r="O56" s="130"/>
      <c r="P56" s="130"/>
      <c r="Q56" s="130"/>
      <c r="R56" s="130"/>
      <c r="S56" s="130"/>
      <c r="T56" s="130"/>
      <c r="V56" s="129"/>
      <c r="W56" s="127"/>
    </row>
    <row r="57" spans="1:58" s="128" customFormat="1" ht="38.25" x14ac:dyDescent="0.25">
      <c r="A57" s="13" t="s">
        <v>251</v>
      </c>
      <c r="B57" s="131"/>
      <c r="C57" s="131" t="s">
        <v>488</v>
      </c>
      <c r="D57" s="131"/>
      <c r="E57" s="131"/>
      <c r="F57" s="131"/>
      <c r="G57" s="131"/>
      <c r="H57" s="137" t="s">
        <v>502</v>
      </c>
      <c r="I57" s="131"/>
      <c r="J57" s="131"/>
      <c r="K57" s="131"/>
      <c r="L57" s="131"/>
      <c r="M57" s="131"/>
      <c r="N57" s="131"/>
      <c r="V57" s="129"/>
      <c r="W57" s="127" t="s">
        <v>502</v>
      </c>
    </row>
    <row r="58" spans="1:58" s="128" customFormat="1" ht="38.25" x14ac:dyDescent="0.25">
      <c r="A58" s="13" t="s">
        <v>250</v>
      </c>
      <c r="B58" s="15" t="s">
        <v>489</v>
      </c>
      <c r="C58" s="131" t="s">
        <v>488</v>
      </c>
      <c r="D58" s="131">
        <v>1</v>
      </c>
      <c r="E58" s="131" t="s">
        <v>487</v>
      </c>
      <c r="F58" s="139" t="s">
        <v>4</v>
      </c>
      <c r="G58" s="131" t="s">
        <v>223</v>
      </c>
      <c r="H58" s="131" t="s">
        <v>222</v>
      </c>
      <c r="I58" s="131" t="s">
        <v>17</v>
      </c>
      <c r="J58" s="131">
        <f>L58/K58</f>
        <v>20.666667</v>
      </c>
      <c r="K58" s="131">
        <v>1</v>
      </c>
      <c r="L58" s="141">
        <v>20.666667</v>
      </c>
      <c r="M58" s="131" t="str">
        <f>IF(ISNUMBER(FIND("УЕРмтр-",G58)),MID(G58,8,LEN(G58)),"")</f>
        <v/>
      </c>
      <c r="N58" s="131" t="s">
        <v>491</v>
      </c>
      <c r="O58" s="130"/>
      <c r="P58" s="130"/>
      <c r="Q58" s="130"/>
      <c r="R58" s="130"/>
      <c r="S58" s="130"/>
      <c r="T58" s="130"/>
      <c r="V58" s="129"/>
      <c r="W58" s="127"/>
    </row>
    <row r="59" spans="1:58" s="128" customFormat="1" ht="38.25" x14ac:dyDescent="0.25">
      <c r="A59" s="8"/>
      <c r="B59" s="15" t="s">
        <v>489</v>
      </c>
      <c r="C59" s="131" t="s">
        <v>488</v>
      </c>
      <c r="D59" s="131">
        <v>1</v>
      </c>
      <c r="E59" s="131" t="s">
        <v>487</v>
      </c>
      <c r="F59" s="133" t="s">
        <v>23</v>
      </c>
      <c r="G59" s="131" t="s">
        <v>22</v>
      </c>
      <c r="H59" s="131" t="s">
        <v>501</v>
      </c>
      <c r="I59" s="131" t="s">
        <v>14</v>
      </c>
      <c r="J59" s="131">
        <f>L59/K59</f>
        <v>3.1</v>
      </c>
      <c r="K59" s="131">
        <v>1.02</v>
      </c>
      <c r="L59" s="138">
        <v>3.1619999999999999</v>
      </c>
      <c r="M59" s="131" t="str">
        <f>IF(ISNUMBER(FIND("УЕРмтр-",G59)),MID(G59,8,LEN(G59)),"")</f>
        <v/>
      </c>
      <c r="N59" s="131" t="s">
        <v>491</v>
      </c>
      <c r="O59" s="130"/>
      <c r="P59" s="130"/>
      <c r="Q59" s="130"/>
      <c r="R59" s="130"/>
      <c r="S59" s="130"/>
      <c r="T59" s="130"/>
      <c r="V59" s="129"/>
      <c r="W59" s="127"/>
    </row>
    <row r="60" spans="1:58" s="128" customFormat="1" ht="14.45" customHeight="1" x14ac:dyDescent="0.25">
      <c r="A60" s="13" t="s">
        <v>249</v>
      </c>
      <c r="B60" s="131"/>
      <c r="C60" s="131" t="s">
        <v>488</v>
      </c>
      <c r="D60" s="131"/>
      <c r="E60" s="131"/>
      <c r="F60" s="131"/>
      <c r="G60" s="131"/>
      <c r="H60" s="131" t="s">
        <v>500</v>
      </c>
      <c r="I60" s="131"/>
      <c r="J60" s="131"/>
      <c r="K60" s="131"/>
      <c r="L60" s="131"/>
      <c r="M60" s="131"/>
      <c r="N60" s="131"/>
      <c r="V60" s="129"/>
      <c r="W60" s="127" t="s">
        <v>500</v>
      </c>
    </row>
    <row r="61" spans="1:58" s="128" customFormat="1" ht="38.25" x14ac:dyDescent="0.25">
      <c r="A61" s="13" t="s">
        <v>248</v>
      </c>
      <c r="B61" s="15" t="s">
        <v>489</v>
      </c>
      <c r="C61" s="131" t="s">
        <v>488</v>
      </c>
      <c r="D61" s="131">
        <v>1</v>
      </c>
      <c r="E61" s="131" t="s">
        <v>487</v>
      </c>
      <c r="F61" s="139" t="s">
        <v>4</v>
      </c>
      <c r="G61" s="131" t="s">
        <v>499</v>
      </c>
      <c r="H61" s="131" t="s">
        <v>498</v>
      </c>
      <c r="I61" s="131" t="s">
        <v>14</v>
      </c>
      <c r="J61" s="131">
        <f>L61/K61</f>
        <v>1.1000000000000001</v>
      </c>
      <c r="K61" s="131">
        <v>1</v>
      </c>
      <c r="L61" s="135">
        <v>1.1000000000000001</v>
      </c>
      <c r="M61" s="131" t="str">
        <f>IF(ISNUMBER(FIND("УЕРмтр-",G61)),MID(G61,8,LEN(G61)),"")</f>
        <v/>
      </c>
      <c r="N61" s="131" t="s">
        <v>491</v>
      </c>
      <c r="O61" s="130"/>
      <c r="P61" s="130"/>
      <c r="Q61" s="130"/>
      <c r="R61" s="130"/>
      <c r="S61" s="130"/>
      <c r="T61" s="130"/>
      <c r="V61" s="129"/>
      <c r="W61" s="127"/>
    </row>
    <row r="62" spans="1:58" s="128" customFormat="1" ht="38.25" x14ac:dyDescent="0.25">
      <c r="A62" s="28"/>
      <c r="B62" s="15" t="s">
        <v>489</v>
      </c>
      <c r="C62" s="131" t="s">
        <v>488</v>
      </c>
      <c r="D62" s="131">
        <v>1</v>
      </c>
      <c r="E62" s="131" t="s">
        <v>487</v>
      </c>
      <c r="F62" s="133" t="s">
        <v>128</v>
      </c>
      <c r="G62" s="131" t="s">
        <v>22</v>
      </c>
      <c r="H62" s="131" t="s">
        <v>497</v>
      </c>
      <c r="I62" s="131" t="s">
        <v>14</v>
      </c>
      <c r="J62" s="131">
        <f>L62/K62</f>
        <v>1.1000000000000001</v>
      </c>
      <c r="K62" s="131">
        <v>1.03</v>
      </c>
      <c r="L62" s="138">
        <v>1.133</v>
      </c>
      <c r="M62" s="131" t="str">
        <f>IF(ISNUMBER(FIND("УЕРмтр-",G62)),MID(G62,8,LEN(G62)),"")</f>
        <v/>
      </c>
      <c r="N62" s="131" t="s">
        <v>485</v>
      </c>
      <c r="O62" s="130"/>
      <c r="P62" s="130"/>
      <c r="Q62" s="130"/>
      <c r="R62" s="130"/>
      <c r="S62" s="130"/>
      <c r="T62" s="130"/>
      <c r="V62" s="129"/>
      <c r="W62" s="127"/>
    </row>
    <row r="63" spans="1:58" s="128" customFormat="1" ht="14.45" customHeight="1" x14ac:dyDescent="0.25">
      <c r="A63" s="8"/>
      <c r="B63" s="140"/>
      <c r="C63" s="131" t="s">
        <v>488</v>
      </c>
      <c r="D63" s="140"/>
      <c r="E63" s="140"/>
      <c r="F63" s="140"/>
      <c r="G63" s="140"/>
      <c r="H63" s="140" t="s">
        <v>496</v>
      </c>
      <c r="I63" s="140"/>
      <c r="J63" s="140"/>
      <c r="K63" s="140"/>
      <c r="L63" s="140"/>
      <c r="M63" s="140"/>
      <c r="N63" s="140"/>
      <c r="V63" s="129" t="s">
        <v>496</v>
      </c>
      <c r="W63" s="127"/>
    </row>
    <row r="64" spans="1:58" s="128" customFormat="1" ht="14.45" customHeight="1" x14ac:dyDescent="0.25">
      <c r="A64" s="13" t="s">
        <v>246</v>
      </c>
      <c r="B64" s="131"/>
      <c r="C64" s="131" t="s">
        <v>488</v>
      </c>
      <c r="D64" s="131"/>
      <c r="E64" s="131"/>
      <c r="F64" s="131"/>
      <c r="G64" s="131"/>
      <c r="H64" s="137" t="s">
        <v>495</v>
      </c>
      <c r="I64" s="131"/>
      <c r="J64" s="131"/>
      <c r="K64" s="131"/>
      <c r="L64" s="131"/>
      <c r="M64" s="131"/>
      <c r="N64" s="131"/>
      <c r="V64" s="129"/>
      <c r="W64" s="127" t="s">
        <v>495</v>
      </c>
    </row>
    <row r="65" spans="1:23" s="128" customFormat="1" ht="63.75" x14ac:dyDescent="0.25">
      <c r="A65" s="13" t="s">
        <v>244</v>
      </c>
      <c r="B65" s="15" t="s">
        <v>489</v>
      </c>
      <c r="C65" s="131" t="s">
        <v>488</v>
      </c>
      <c r="D65" s="131">
        <v>1</v>
      </c>
      <c r="E65" s="131" t="s">
        <v>487</v>
      </c>
      <c r="F65" s="139" t="s">
        <v>4</v>
      </c>
      <c r="G65" s="131" t="s">
        <v>317</v>
      </c>
      <c r="H65" s="131" t="s">
        <v>316</v>
      </c>
      <c r="I65" s="131" t="s">
        <v>36</v>
      </c>
      <c r="J65" s="131">
        <f>L65/K65</f>
        <v>171.9</v>
      </c>
      <c r="K65" s="131">
        <v>1</v>
      </c>
      <c r="L65" s="135">
        <v>171.9</v>
      </c>
      <c r="M65" s="131" t="str">
        <f>IF(ISNUMBER(FIND("УЕРмтр-",G65)),MID(G65,8,LEN(G65)),"")</f>
        <v/>
      </c>
      <c r="N65" s="131" t="s">
        <v>491</v>
      </c>
      <c r="O65" s="130"/>
      <c r="P65" s="130"/>
      <c r="Q65" s="130"/>
      <c r="R65" s="130"/>
      <c r="S65" s="130"/>
      <c r="T65" s="130"/>
      <c r="V65" s="129"/>
      <c r="W65" s="127"/>
    </row>
    <row r="66" spans="1:23" s="128" customFormat="1" ht="38.25" x14ac:dyDescent="0.25">
      <c r="A66" s="13" t="s">
        <v>242</v>
      </c>
      <c r="B66" s="15" t="s">
        <v>489</v>
      </c>
      <c r="C66" s="131" t="s">
        <v>488</v>
      </c>
      <c r="D66" s="131">
        <v>1</v>
      </c>
      <c r="E66" s="131" t="s">
        <v>487</v>
      </c>
      <c r="F66" s="133" t="s">
        <v>23</v>
      </c>
      <c r="G66" s="131" t="s">
        <v>22</v>
      </c>
      <c r="H66" s="131" t="s">
        <v>494</v>
      </c>
      <c r="I66" s="131" t="s">
        <v>27</v>
      </c>
      <c r="J66" s="131">
        <f>L66/K66</f>
        <v>172.8</v>
      </c>
      <c r="K66" s="131">
        <v>1.03</v>
      </c>
      <c r="L66" s="138">
        <v>177.98400000000001</v>
      </c>
      <c r="M66" s="131" t="str">
        <f>IF(ISNUMBER(FIND("УЕРмтр-",G66)),MID(G66,8,LEN(G66)),"")</f>
        <v/>
      </c>
      <c r="N66" s="131" t="s">
        <v>485</v>
      </c>
      <c r="O66" s="130"/>
      <c r="P66" s="130"/>
      <c r="Q66" s="130"/>
      <c r="R66" s="130"/>
      <c r="S66" s="130"/>
      <c r="T66" s="130"/>
      <c r="V66" s="129"/>
      <c r="W66" s="127"/>
    </row>
    <row r="67" spans="1:23" s="128" customFormat="1" ht="38.25" x14ac:dyDescent="0.25">
      <c r="A67" s="8"/>
      <c r="B67" s="15" t="s">
        <v>489</v>
      </c>
      <c r="C67" s="131" t="s">
        <v>488</v>
      </c>
      <c r="D67" s="131">
        <v>1</v>
      </c>
      <c r="E67" s="131" t="s">
        <v>487</v>
      </c>
      <c r="F67" s="133" t="s">
        <v>23</v>
      </c>
      <c r="G67" s="131" t="s">
        <v>22</v>
      </c>
      <c r="H67" s="131" t="s">
        <v>493</v>
      </c>
      <c r="I67" s="131" t="s">
        <v>27</v>
      </c>
      <c r="J67" s="131">
        <f>L67/K67</f>
        <v>20.459999999999997</v>
      </c>
      <c r="K67" s="131">
        <v>1.03</v>
      </c>
      <c r="L67" s="132">
        <v>21.073799999999999</v>
      </c>
      <c r="M67" s="131" t="str">
        <f>IF(ISNUMBER(FIND("УЕРмтр-",G67)),MID(G67,8,LEN(G67)),"")</f>
        <v/>
      </c>
      <c r="N67" s="131" t="s">
        <v>485</v>
      </c>
      <c r="O67" s="130"/>
      <c r="P67" s="130"/>
      <c r="Q67" s="130"/>
      <c r="R67" s="130"/>
      <c r="S67" s="130"/>
      <c r="T67" s="130"/>
      <c r="V67" s="129"/>
      <c r="W67" s="127"/>
    </row>
    <row r="68" spans="1:23" s="128" customFormat="1" ht="33.6" customHeight="1" x14ac:dyDescent="0.25">
      <c r="A68" s="13" t="s">
        <v>241</v>
      </c>
      <c r="B68" s="126"/>
      <c r="C68" s="131" t="s">
        <v>488</v>
      </c>
      <c r="D68" s="126"/>
      <c r="E68" s="126"/>
      <c r="F68" s="126"/>
      <c r="G68" s="126"/>
      <c r="H68" s="137" t="s">
        <v>492</v>
      </c>
      <c r="I68" s="131"/>
      <c r="J68" s="131"/>
      <c r="K68" s="131"/>
      <c r="L68" s="131"/>
      <c r="M68" s="131"/>
      <c r="N68" s="131"/>
      <c r="O68" s="127"/>
      <c r="P68" s="127"/>
      <c r="Q68" s="127"/>
      <c r="R68" s="127"/>
      <c r="S68" s="127"/>
      <c r="T68" s="127"/>
      <c r="U68" s="136"/>
      <c r="V68" s="129"/>
      <c r="W68" s="127" t="s">
        <v>492</v>
      </c>
    </row>
    <row r="69" spans="1:23" s="128" customFormat="1" ht="63.75" x14ac:dyDescent="0.25">
      <c r="A69" s="13" t="s">
        <v>240</v>
      </c>
      <c r="B69" s="15" t="s">
        <v>489</v>
      </c>
      <c r="C69" s="131" t="s">
        <v>488</v>
      </c>
      <c r="D69" s="131">
        <v>1</v>
      </c>
      <c r="E69" s="131" t="s">
        <v>487</v>
      </c>
      <c r="F69" s="133" t="s">
        <v>110</v>
      </c>
      <c r="G69" s="131" t="s">
        <v>38</v>
      </c>
      <c r="H69" s="131" t="s">
        <v>37</v>
      </c>
      <c r="I69" s="131" t="s">
        <v>36</v>
      </c>
      <c r="J69" s="131">
        <f>L69/K69</f>
        <v>97.4</v>
      </c>
      <c r="K69" s="131">
        <v>1</v>
      </c>
      <c r="L69" s="135">
        <v>97.4</v>
      </c>
      <c r="M69" s="131" t="str">
        <f>IF(ISNUMBER(FIND("УЕРмтр-",G69)),MID(G69,8,LEN(G69)),"")</f>
        <v/>
      </c>
      <c r="N69" s="131" t="s">
        <v>491</v>
      </c>
      <c r="O69" s="130"/>
      <c r="P69" s="130"/>
      <c r="Q69" s="130"/>
      <c r="R69" s="130"/>
      <c r="S69" s="130"/>
      <c r="T69" s="130"/>
      <c r="V69" s="129"/>
      <c r="W69" s="127"/>
    </row>
    <row r="70" spans="1:23" s="128" customFormat="1" ht="38.25" x14ac:dyDescent="0.25">
      <c r="A70" s="13" t="s">
        <v>237</v>
      </c>
      <c r="B70" s="15" t="s">
        <v>489</v>
      </c>
      <c r="C70" s="131" t="s">
        <v>488</v>
      </c>
      <c r="D70" s="131">
        <v>1</v>
      </c>
      <c r="E70" s="131" t="s">
        <v>487</v>
      </c>
      <c r="F70" s="133" t="s">
        <v>23</v>
      </c>
      <c r="G70" s="131" t="s">
        <v>22</v>
      </c>
      <c r="H70" s="131" t="s">
        <v>490</v>
      </c>
      <c r="I70" s="131" t="s">
        <v>17</v>
      </c>
      <c r="J70" s="131">
        <f>L70/K70</f>
        <v>97.399999999999991</v>
      </c>
      <c r="K70" s="131">
        <v>1.139</v>
      </c>
      <c r="L70" s="132">
        <v>110.93859999999999</v>
      </c>
      <c r="M70" s="131" t="str">
        <f>IF(ISNUMBER(FIND("УЕРмтр-",G70)),MID(G70,8,LEN(G70)),"")</f>
        <v/>
      </c>
      <c r="N70" s="131" t="s">
        <v>485</v>
      </c>
      <c r="O70" s="130"/>
      <c r="P70" s="130"/>
      <c r="Q70" s="130"/>
      <c r="R70" s="130"/>
      <c r="S70" s="130"/>
      <c r="T70" s="130"/>
      <c r="V70" s="129"/>
      <c r="W70" s="127"/>
    </row>
    <row r="71" spans="1:23" s="128" customFormat="1" ht="38.25" x14ac:dyDescent="0.25">
      <c r="A71" s="134">
        <v>51</v>
      </c>
      <c r="B71" s="15" t="s">
        <v>489</v>
      </c>
      <c r="C71" s="131" t="s">
        <v>488</v>
      </c>
      <c r="D71" s="131">
        <v>1</v>
      </c>
      <c r="E71" s="131" t="s">
        <v>487</v>
      </c>
      <c r="F71" s="133" t="s">
        <v>23</v>
      </c>
      <c r="G71" s="131" t="s">
        <v>22</v>
      </c>
      <c r="H71" s="131" t="s">
        <v>486</v>
      </c>
      <c r="I71" s="131" t="s">
        <v>17</v>
      </c>
      <c r="J71" s="131">
        <f>L71/K71</f>
        <v>97.399999999999991</v>
      </c>
      <c r="K71" s="131">
        <v>1.139</v>
      </c>
      <c r="L71" s="132">
        <v>110.93859999999999</v>
      </c>
      <c r="M71" s="131" t="str">
        <f>IF(ISNUMBER(FIND("УЕРмтр-",G71)),MID(G71,8,LEN(G71)),"")</f>
        <v/>
      </c>
      <c r="N71" s="131" t="s">
        <v>485</v>
      </c>
      <c r="O71" s="130"/>
      <c r="P71" s="130"/>
      <c r="Q71" s="130"/>
      <c r="R71" s="130"/>
      <c r="S71" s="130"/>
      <c r="T71" s="130"/>
      <c r="V71" s="129"/>
      <c r="W71" s="127"/>
    </row>
    <row r="72" spans="1:23" s="126" customFormat="1" ht="11.25" customHeight="1" x14ac:dyDescent="0.25">
      <c r="U72" s="127"/>
      <c r="V72" s="127"/>
      <c r="W72" s="127"/>
    </row>
    <row r="73" spans="1:23" s="126" customFormat="1" ht="11.25" customHeight="1" x14ac:dyDescent="0.25">
      <c r="U73" s="127"/>
      <c r="V73" s="127"/>
      <c r="W73" s="127"/>
    </row>
    <row r="74" spans="1:23" s="126" customFormat="1" ht="11.25" customHeight="1" x14ac:dyDescent="0.25">
      <c r="U74" s="127"/>
      <c r="V74" s="127"/>
      <c r="W74" s="127"/>
    </row>
    <row r="75" spans="1:23" s="126" customFormat="1" ht="11.25" customHeight="1" x14ac:dyDescent="0.25">
      <c r="U75" s="127"/>
      <c r="V75" s="127"/>
      <c r="W75" s="127"/>
    </row>
    <row r="76" spans="1:23" s="126" customFormat="1" ht="11.25" customHeight="1" x14ac:dyDescent="0.25">
      <c r="U76" s="127"/>
      <c r="V76" s="127"/>
      <c r="W76" s="127"/>
    </row>
    <row r="77" spans="1:23" s="126" customFormat="1" ht="11.25" customHeight="1" x14ac:dyDescent="0.25">
      <c r="U77" s="127"/>
      <c r="V77" s="127"/>
      <c r="W77" s="127"/>
    </row>
    <row r="78" spans="1:23" s="126" customFormat="1" ht="11.25" customHeight="1" x14ac:dyDescent="0.25">
      <c r="U78" s="127"/>
      <c r="V78" s="127"/>
      <c r="W78" s="127"/>
    </row>
    <row r="79" spans="1:23" s="126" customFormat="1" ht="11.25" customHeight="1" x14ac:dyDescent="0.25">
      <c r="U79" s="127"/>
      <c r="V79" s="127"/>
      <c r="W79" s="127"/>
    </row>
    <row r="80" spans="1:23" s="126" customFormat="1" ht="11.25" customHeight="1" x14ac:dyDescent="0.25">
      <c r="U80" s="127"/>
      <c r="V80" s="127"/>
      <c r="W80" s="127"/>
    </row>
    <row r="81" spans="21:23" s="126" customFormat="1" ht="11.25" customHeight="1" x14ac:dyDescent="0.25">
      <c r="U81" s="127"/>
      <c r="V81" s="127"/>
      <c r="W81" s="127"/>
    </row>
    <row r="82" spans="21:23" s="126" customFormat="1" ht="11.25" customHeight="1" x14ac:dyDescent="0.25">
      <c r="U82" s="127"/>
      <c r="V82" s="127"/>
      <c r="W82" s="127"/>
    </row>
    <row r="83" spans="21:23" s="126" customFormat="1" ht="11.25" customHeight="1" x14ac:dyDescent="0.25">
      <c r="U83" s="127"/>
      <c r="V83" s="127"/>
      <c r="W83" s="127"/>
    </row>
    <row r="84" spans="21:23" s="126" customFormat="1" ht="11.25" customHeight="1" x14ac:dyDescent="0.25">
      <c r="U84" s="127"/>
      <c r="V84" s="127"/>
      <c r="W84" s="127"/>
    </row>
    <row r="85" spans="21:23" s="126" customFormat="1" ht="11.25" customHeight="1" x14ac:dyDescent="0.25">
      <c r="U85" s="127"/>
      <c r="V85" s="127"/>
      <c r="W85" s="127"/>
    </row>
  </sheetData>
  <autoFilter ref="A5:N71"/>
  <mergeCells count="2">
    <mergeCell ref="A2:N2"/>
    <mergeCell ref="A3:N3"/>
  </mergeCells>
  <printOptions horizontalCentered="1"/>
  <pageMargins left="0.39370077848434398" right="0.39370077848434398" top="0.78740155696868896" bottom="0.74803149700164795" header="0.118110239505768" footer="0.118110239505768"/>
  <pageSetup paperSize="9" scale="62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7"/>
  <sheetViews>
    <sheetView view="pageBreakPreview" zoomScale="60" zoomScaleNormal="85" workbookViewId="0">
      <pane ySplit="6" topLeftCell="A70" activePane="bottomLeft" state="frozen"/>
      <selection pane="bottomLeft" activeCell="S9" sqref="S9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9.710937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2.75" customHeight="1" x14ac:dyDescent="0.25">
      <c r="C1" s="41"/>
      <c r="D1" s="41"/>
      <c r="E1" s="41"/>
      <c r="L1" s="41"/>
      <c r="M1" s="41"/>
      <c r="N1" s="41"/>
    </row>
    <row r="2" spans="1:15" ht="21" customHeight="1" x14ac:dyDescent="0.25">
      <c r="A2" s="325" t="s">
        <v>587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5" ht="33.75" customHeight="1" x14ac:dyDescent="0.25">
      <c r="A3" s="326" t="s">
        <v>950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5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00.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  <c r="O5" s="34" t="s">
        <v>586</v>
      </c>
    </row>
    <row r="6" spans="1:15" s="5" customFormat="1" ht="12.75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  <c r="O6" s="6"/>
    </row>
    <row r="7" spans="1:15" s="5" customFormat="1" ht="24" customHeight="1" x14ac:dyDescent="0.25">
      <c r="A7" s="28"/>
      <c r="B7" s="28"/>
      <c r="C7" s="28"/>
      <c r="D7" s="28"/>
      <c r="E7" s="28"/>
      <c r="F7" s="28"/>
      <c r="G7" s="123"/>
      <c r="H7" s="123" t="s">
        <v>585</v>
      </c>
      <c r="I7" s="123"/>
      <c r="J7" s="123"/>
      <c r="K7" s="123"/>
      <c r="L7" s="123"/>
      <c r="M7" s="28"/>
      <c r="N7" s="28"/>
    </row>
    <row r="8" spans="1:15" s="5" customFormat="1" ht="13.5" x14ac:dyDescent="0.25">
      <c r="A8" s="8"/>
      <c r="B8" s="8"/>
      <c r="C8" s="8"/>
      <c r="D8" s="8"/>
      <c r="E8" s="8"/>
      <c r="F8" s="8"/>
      <c r="G8" s="121"/>
      <c r="H8" s="122" t="s">
        <v>538</v>
      </c>
      <c r="I8" s="121"/>
      <c r="J8" s="121"/>
      <c r="K8" s="121"/>
      <c r="L8" s="121"/>
      <c r="M8" s="8"/>
      <c r="N8" s="8"/>
      <c r="O8" s="6"/>
    </row>
    <row r="9" spans="1:15" s="5" customFormat="1" ht="38.25" x14ac:dyDescent="0.25">
      <c r="A9" s="13" t="s">
        <v>6</v>
      </c>
      <c r="B9" s="15" t="s">
        <v>299</v>
      </c>
      <c r="C9" s="165" t="s">
        <v>152</v>
      </c>
      <c r="D9" s="165" t="s">
        <v>6</v>
      </c>
      <c r="E9" s="165" t="s">
        <v>107</v>
      </c>
      <c r="F9" s="13" t="s">
        <v>110</v>
      </c>
      <c r="G9" s="14" t="s">
        <v>132</v>
      </c>
      <c r="H9" s="14" t="s">
        <v>131</v>
      </c>
      <c r="I9" s="14" t="s">
        <v>130</v>
      </c>
      <c r="J9" s="121">
        <v>4</v>
      </c>
      <c r="K9" s="167">
        <v>1</v>
      </c>
      <c r="L9" s="167">
        <v>4</v>
      </c>
      <c r="M9" s="8"/>
      <c r="N9" s="163" t="s">
        <v>543</v>
      </c>
    </row>
    <row r="10" spans="1:15" s="5" customFormat="1" ht="76.5" x14ac:dyDescent="0.25">
      <c r="A10" s="13" t="s">
        <v>61</v>
      </c>
      <c r="B10" s="15" t="s">
        <v>299</v>
      </c>
      <c r="C10" s="165" t="s">
        <v>152</v>
      </c>
      <c r="D10" s="165" t="s">
        <v>6</v>
      </c>
      <c r="E10" s="165" t="s">
        <v>107</v>
      </c>
      <c r="F10" s="13" t="s">
        <v>128</v>
      </c>
      <c r="G10" s="14" t="s">
        <v>22</v>
      </c>
      <c r="H10" s="14" t="s">
        <v>127</v>
      </c>
      <c r="I10" s="14" t="s">
        <v>41</v>
      </c>
      <c r="J10" s="121">
        <v>4</v>
      </c>
      <c r="K10" s="167">
        <v>1</v>
      </c>
      <c r="L10" s="109">
        <v>4</v>
      </c>
      <c r="M10" s="8"/>
      <c r="N10" s="163" t="s">
        <v>543</v>
      </c>
    </row>
    <row r="11" spans="1:15" s="5" customFormat="1" ht="38.25" x14ac:dyDescent="0.25">
      <c r="A11" s="13" t="s">
        <v>60</v>
      </c>
      <c r="B11" s="15" t="s">
        <v>299</v>
      </c>
      <c r="C11" s="165" t="s">
        <v>152</v>
      </c>
      <c r="D11" s="165" t="s">
        <v>6</v>
      </c>
      <c r="E11" s="165" t="s">
        <v>107</v>
      </c>
      <c r="F11" s="13" t="s">
        <v>110</v>
      </c>
      <c r="G11" s="14" t="s">
        <v>559</v>
      </c>
      <c r="H11" s="14" t="s">
        <v>558</v>
      </c>
      <c r="I11" s="14" t="s">
        <v>130</v>
      </c>
      <c r="J11" s="121">
        <v>4</v>
      </c>
      <c r="K11" s="167">
        <v>1</v>
      </c>
      <c r="L11" s="167">
        <v>4</v>
      </c>
      <c r="M11" s="8"/>
      <c r="N11" s="163" t="s">
        <v>543</v>
      </c>
    </row>
    <row r="12" spans="1:15" s="5" customFormat="1" ht="89.25" x14ac:dyDescent="0.25">
      <c r="A12" s="13" t="s">
        <v>96</v>
      </c>
      <c r="B12" s="15" t="s">
        <v>299</v>
      </c>
      <c r="C12" s="165" t="s">
        <v>152</v>
      </c>
      <c r="D12" s="165" t="s">
        <v>6</v>
      </c>
      <c r="E12" s="165" t="s">
        <v>107</v>
      </c>
      <c r="F12" s="13" t="s">
        <v>128</v>
      </c>
      <c r="G12" s="14" t="s">
        <v>22</v>
      </c>
      <c r="H12" s="14" t="s">
        <v>584</v>
      </c>
      <c r="I12" s="14" t="s">
        <v>41</v>
      </c>
      <c r="J12" s="121">
        <v>4</v>
      </c>
      <c r="K12" s="167">
        <v>1</v>
      </c>
      <c r="L12" s="109">
        <v>4</v>
      </c>
      <c r="M12" s="8"/>
      <c r="N12" s="163" t="s">
        <v>543</v>
      </c>
    </row>
    <row r="13" spans="1:15" s="5" customFormat="1" ht="25.5" x14ac:dyDescent="0.25">
      <c r="A13" s="8"/>
      <c r="B13" s="15" t="s">
        <v>299</v>
      </c>
      <c r="C13" s="165" t="s">
        <v>152</v>
      </c>
      <c r="D13" s="165" t="s">
        <v>6</v>
      </c>
      <c r="E13" s="165" t="s">
        <v>107</v>
      </c>
      <c r="F13" s="8"/>
      <c r="G13" s="121"/>
      <c r="H13" s="122" t="s">
        <v>556</v>
      </c>
      <c r="I13" s="121"/>
      <c r="J13" s="121"/>
      <c r="K13" s="121"/>
      <c r="L13" s="121"/>
      <c r="M13" s="8"/>
      <c r="N13" s="163" t="s">
        <v>543</v>
      </c>
    </row>
    <row r="14" spans="1:15" s="5" customFormat="1" ht="63.75" x14ac:dyDescent="0.25">
      <c r="A14" s="13" t="s">
        <v>94</v>
      </c>
      <c r="B14" s="15" t="s">
        <v>299</v>
      </c>
      <c r="C14" s="165" t="s">
        <v>152</v>
      </c>
      <c r="D14" s="165" t="s">
        <v>6</v>
      </c>
      <c r="E14" s="165" t="s">
        <v>107</v>
      </c>
      <c r="F14" s="13" t="s">
        <v>4</v>
      </c>
      <c r="G14" s="14" t="s">
        <v>552</v>
      </c>
      <c r="H14" s="14" t="s">
        <v>551</v>
      </c>
      <c r="I14" s="14" t="s">
        <v>43</v>
      </c>
      <c r="J14" s="121">
        <v>406</v>
      </c>
      <c r="K14" s="167">
        <v>1</v>
      </c>
      <c r="L14" s="167">
        <v>406</v>
      </c>
      <c r="M14" s="8"/>
      <c r="N14" s="163" t="s">
        <v>543</v>
      </c>
    </row>
    <row r="15" spans="1:15" s="5" customFormat="1" ht="38.25" x14ac:dyDescent="0.25">
      <c r="A15" s="13" t="s">
        <v>91</v>
      </c>
      <c r="B15" s="15" t="s">
        <v>299</v>
      </c>
      <c r="C15" s="165" t="s">
        <v>152</v>
      </c>
      <c r="D15" s="165" t="s">
        <v>6</v>
      </c>
      <c r="E15" s="165" t="s">
        <v>107</v>
      </c>
      <c r="F15" s="13" t="s">
        <v>23</v>
      </c>
      <c r="G15" s="14" t="s">
        <v>22</v>
      </c>
      <c r="H15" s="14" t="s">
        <v>583</v>
      </c>
      <c r="I15" s="14" t="s">
        <v>43</v>
      </c>
      <c r="J15" s="163">
        <f>L15/K15</f>
        <v>263.99999999999994</v>
      </c>
      <c r="K15" s="163">
        <v>1.02</v>
      </c>
      <c r="L15" s="110">
        <v>269.27999999999997</v>
      </c>
      <c r="M15" s="8"/>
      <c r="N15" s="163" t="s">
        <v>542</v>
      </c>
    </row>
    <row r="16" spans="1:15" s="5" customFormat="1" ht="38.25" x14ac:dyDescent="0.25">
      <c r="A16" s="13" t="s">
        <v>89</v>
      </c>
      <c r="B16" s="15" t="s">
        <v>299</v>
      </c>
      <c r="C16" s="165" t="s">
        <v>152</v>
      </c>
      <c r="D16" s="165" t="s">
        <v>6</v>
      </c>
      <c r="E16" s="165" t="s">
        <v>107</v>
      </c>
      <c r="F16" s="13" t="s">
        <v>23</v>
      </c>
      <c r="G16" s="14" t="s">
        <v>22</v>
      </c>
      <c r="H16" s="14" t="s">
        <v>582</v>
      </c>
      <c r="I16" s="14" t="s">
        <v>8</v>
      </c>
      <c r="J16" s="173">
        <f>L16/K16</f>
        <v>1.4711196078431372</v>
      </c>
      <c r="K16" s="163">
        <v>1.02</v>
      </c>
      <c r="L16" s="113">
        <v>1.500542</v>
      </c>
      <c r="M16" s="8"/>
      <c r="N16" s="163" t="s">
        <v>542</v>
      </c>
    </row>
    <row r="17" spans="1:15" s="5" customFormat="1" ht="38.25" x14ac:dyDescent="0.25">
      <c r="A17" s="13" t="s">
        <v>85</v>
      </c>
      <c r="B17" s="15" t="s">
        <v>299</v>
      </c>
      <c r="C17" s="165" t="s">
        <v>152</v>
      </c>
      <c r="D17" s="165" t="s">
        <v>6</v>
      </c>
      <c r="E17" s="165" t="s">
        <v>107</v>
      </c>
      <c r="F17" s="13" t="s">
        <v>23</v>
      </c>
      <c r="G17" s="14" t="s">
        <v>22</v>
      </c>
      <c r="H17" s="14" t="s">
        <v>581</v>
      </c>
      <c r="I17" s="14" t="s">
        <v>41</v>
      </c>
      <c r="J17" s="121">
        <v>56</v>
      </c>
      <c r="K17" s="167">
        <v>1</v>
      </c>
      <c r="L17" s="109">
        <v>56</v>
      </c>
      <c r="M17" s="8"/>
      <c r="N17" s="163" t="s">
        <v>543</v>
      </c>
    </row>
    <row r="18" spans="1:15" s="5" customFormat="1" ht="38.25" x14ac:dyDescent="0.25">
      <c r="A18" s="13" t="s">
        <v>83</v>
      </c>
      <c r="B18" s="15" t="s">
        <v>299</v>
      </c>
      <c r="C18" s="165" t="s">
        <v>152</v>
      </c>
      <c r="D18" s="165" t="s">
        <v>6</v>
      </c>
      <c r="E18" s="165" t="s">
        <v>107</v>
      </c>
      <c r="F18" s="13" t="s">
        <v>23</v>
      </c>
      <c r="G18" s="14" t="s">
        <v>22</v>
      </c>
      <c r="H18" s="14" t="s">
        <v>580</v>
      </c>
      <c r="I18" s="14" t="s">
        <v>41</v>
      </c>
      <c r="J18" s="121">
        <v>28</v>
      </c>
      <c r="K18" s="167">
        <v>1</v>
      </c>
      <c r="L18" s="109">
        <v>28</v>
      </c>
      <c r="M18" s="8"/>
      <c r="N18" s="163" t="s">
        <v>543</v>
      </c>
    </row>
    <row r="19" spans="1:15" s="5" customFormat="1" ht="38.25" x14ac:dyDescent="0.25">
      <c r="A19" s="13" t="s">
        <v>133</v>
      </c>
      <c r="B19" s="15" t="s">
        <v>299</v>
      </c>
      <c r="C19" s="165" t="s">
        <v>152</v>
      </c>
      <c r="D19" s="165" t="s">
        <v>6</v>
      </c>
      <c r="E19" s="165" t="s">
        <v>107</v>
      </c>
      <c r="F19" s="13" t="s">
        <v>23</v>
      </c>
      <c r="G19" s="14" t="s">
        <v>22</v>
      </c>
      <c r="H19" s="14" t="s">
        <v>567</v>
      </c>
      <c r="I19" s="14" t="s">
        <v>41</v>
      </c>
      <c r="J19" s="121">
        <v>4</v>
      </c>
      <c r="K19" s="167">
        <v>1</v>
      </c>
      <c r="L19" s="109">
        <v>4</v>
      </c>
      <c r="M19" s="8"/>
      <c r="N19" s="163" t="s">
        <v>543</v>
      </c>
      <c r="O19" s="6"/>
    </row>
    <row r="20" spans="1:15" s="5" customFormat="1" ht="38.25" x14ac:dyDescent="0.25">
      <c r="A20" s="13" t="s">
        <v>129</v>
      </c>
      <c r="B20" s="15" t="s">
        <v>299</v>
      </c>
      <c r="C20" s="165" t="s">
        <v>152</v>
      </c>
      <c r="D20" s="165" t="s">
        <v>6</v>
      </c>
      <c r="E20" s="165" t="s">
        <v>107</v>
      </c>
      <c r="F20" s="13" t="s">
        <v>23</v>
      </c>
      <c r="G20" s="14" t="s">
        <v>22</v>
      </c>
      <c r="H20" s="14" t="s">
        <v>579</v>
      </c>
      <c r="I20" s="14" t="s">
        <v>41</v>
      </c>
      <c r="J20" s="121">
        <v>4</v>
      </c>
      <c r="K20" s="167">
        <v>1</v>
      </c>
      <c r="L20" s="109">
        <v>4</v>
      </c>
      <c r="M20" s="8"/>
      <c r="N20" s="163" t="s">
        <v>543</v>
      </c>
    </row>
    <row r="21" spans="1:15" s="5" customFormat="1" ht="38.25" x14ac:dyDescent="0.25">
      <c r="A21" s="13" t="s">
        <v>125</v>
      </c>
      <c r="B21" s="15" t="s">
        <v>299</v>
      </c>
      <c r="C21" s="165" t="s">
        <v>152</v>
      </c>
      <c r="D21" s="165" t="s">
        <v>6</v>
      </c>
      <c r="E21" s="165" t="s">
        <v>107</v>
      </c>
      <c r="F21" s="13" t="s">
        <v>23</v>
      </c>
      <c r="G21" s="14" t="s">
        <v>22</v>
      </c>
      <c r="H21" s="14" t="s">
        <v>578</v>
      </c>
      <c r="I21" s="14" t="s">
        <v>41</v>
      </c>
      <c r="J21" s="121">
        <v>8</v>
      </c>
      <c r="K21" s="167">
        <v>1</v>
      </c>
      <c r="L21" s="109">
        <v>8</v>
      </c>
      <c r="M21" s="8"/>
      <c r="N21" s="163" t="s">
        <v>543</v>
      </c>
    </row>
    <row r="22" spans="1:15" s="5" customFormat="1" ht="38.25" x14ac:dyDescent="0.25">
      <c r="A22" s="13" t="s">
        <v>122</v>
      </c>
      <c r="B22" s="15" t="s">
        <v>299</v>
      </c>
      <c r="C22" s="165" t="s">
        <v>152</v>
      </c>
      <c r="D22" s="165" t="s">
        <v>6</v>
      </c>
      <c r="E22" s="165" t="s">
        <v>107</v>
      </c>
      <c r="F22" s="13" t="s">
        <v>23</v>
      </c>
      <c r="G22" s="14" t="s">
        <v>22</v>
      </c>
      <c r="H22" s="14" t="s">
        <v>577</v>
      </c>
      <c r="I22" s="14" t="s">
        <v>41</v>
      </c>
      <c r="J22" s="121">
        <v>8</v>
      </c>
      <c r="K22" s="167">
        <v>1</v>
      </c>
      <c r="L22" s="109">
        <v>8</v>
      </c>
      <c r="M22" s="8"/>
      <c r="N22" s="163" t="s">
        <v>543</v>
      </c>
    </row>
    <row r="23" spans="1:15" s="5" customFormat="1" ht="38.25" x14ac:dyDescent="0.25">
      <c r="A23" s="13" t="s">
        <v>119</v>
      </c>
      <c r="B23" s="15" t="s">
        <v>299</v>
      </c>
      <c r="C23" s="165" t="s">
        <v>152</v>
      </c>
      <c r="D23" s="165" t="s">
        <v>6</v>
      </c>
      <c r="E23" s="165" t="s">
        <v>107</v>
      </c>
      <c r="F23" s="13" t="s">
        <v>23</v>
      </c>
      <c r="G23" s="14" t="s">
        <v>22</v>
      </c>
      <c r="H23" s="13" t="s">
        <v>576</v>
      </c>
      <c r="I23" s="13" t="s">
        <v>41</v>
      </c>
      <c r="J23" s="8">
        <v>72</v>
      </c>
      <c r="K23" s="48">
        <v>1</v>
      </c>
      <c r="L23" s="170">
        <v>72</v>
      </c>
      <c r="M23" s="8"/>
      <c r="N23" s="163" t="s">
        <v>543</v>
      </c>
    </row>
    <row r="24" spans="1:15" s="5" customFormat="1" ht="63.75" x14ac:dyDescent="0.25">
      <c r="A24" s="13" t="s">
        <v>116</v>
      </c>
      <c r="B24" s="15" t="s">
        <v>299</v>
      </c>
      <c r="C24" s="165" t="s">
        <v>152</v>
      </c>
      <c r="D24" s="165" t="s">
        <v>6</v>
      </c>
      <c r="E24" s="165" t="s">
        <v>107</v>
      </c>
      <c r="F24" s="13"/>
      <c r="G24" s="13" t="s">
        <v>564</v>
      </c>
      <c r="H24" s="13" t="s">
        <v>563</v>
      </c>
      <c r="I24" s="13" t="s">
        <v>43</v>
      </c>
      <c r="J24" s="8">
        <v>0.8</v>
      </c>
      <c r="K24" s="48">
        <v>1</v>
      </c>
      <c r="L24" s="27">
        <v>0.8</v>
      </c>
      <c r="M24" s="8"/>
      <c r="N24" s="163" t="s">
        <v>543</v>
      </c>
    </row>
    <row r="25" spans="1:15" s="5" customFormat="1" ht="38.25" x14ac:dyDescent="0.25">
      <c r="A25" s="13" t="s">
        <v>114</v>
      </c>
      <c r="B25" s="15" t="s">
        <v>299</v>
      </c>
      <c r="C25" s="165" t="s">
        <v>152</v>
      </c>
      <c r="D25" s="165" t="s">
        <v>6</v>
      </c>
      <c r="E25" s="165" t="s">
        <v>107</v>
      </c>
      <c r="F25" s="13" t="s">
        <v>23</v>
      </c>
      <c r="G25" s="14" t="s">
        <v>22</v>
      </c>
      <c r="H25" s="13" t="s">
        <v>562</v>
      </c>
      <c r="I25" s="13" t="s">
        <v>43</v>
      </c>
      <c r="J25" s="168">
        <v>0.8</v>
      </c>
      <c r="K25" s="163">
        <v>1.02</v>
      </c>
      <c r="L25" s="171">
        <f>J25*K25</f>
        <v>0.81600000000000006</v>
      </c>
      <c r="M25" s="8"/>
      <c r="N25" s="163" t="s">
        <v>542</v>
      </c>
      <c r="O25" s="6"/>
    </row>
    <row r="26" spans="1:15" s="5" customFormat="1" ht="25.5" x14ac:dyDescent="0.25">
      <c r="A26" s="8"/>
      <c r="B26" s="15" t="s">
        <v>299</v>
      </c>
      <c r="C26" s="165" t="s">
        <v>152</v>
      </c>
      <c r="D26" s="165" t="s">
        <v>6</v>
      </c>
      <c r="E26" s="165" t="s">
        <v>107</v>
      </c>
      <c r="F26" s="8"/>
      <c r="G26" s="121"/>
      <c r="H26" s="122" t="s">
        <v>546</v>
      </c>
      <c r="I26" s="121"/>
      <c r="J26" s="121"/>
      <c r="K26" s="121"/>
      <c r="L26" s="121"/>
      <c r="M26" s="8"/>
      <c r="N26" s="163" t="s">
        <v>543</v>
      </c>
      <c r="O26" s="6"/>
    </row>
    <row r="27" spans="1:15" s="5" customFormat="1" ht="38.25" x14ac:dyDescent="0.25">
      <c r="A27" s="13" t="s">
        <v>288</v>
      </c>
      <c r="B27" s="15" t="s">
        <v>299</v>
      </c>
      <c r="C27" s="165" t="s">
        <v>152</v>
      </c>
      <c r="D27" s="165" t="s">
        <v>6</v>
      </c>
      <c r="E27" s="165" t="s">
        <v>107</v>
      </c>
      <c r="F27" s="13" t="s">
        <v>4</v>
      </c>
      <c r="G27" s="14" t="s">
        <v>124</v>
      </c>
      <c r="H27" s="14" t="s">
        <v>123</v>
      </c>
      <c r="I27" s="14" t="s">
        <v>17</v>
      </c>
      <c r="J27" s="121">
        <v>202</v>
      </c>
      <c r="K27" s="167">
        <v>1</v>
      </c>
      <c r="L27" s="167">
        <v>202</v>
      </c>
      <c r="M27" s="8"/>
      <c r="N27" s="163" t="s">
        <v>543</v>
      </c>
      <c r="O27" s="6"/>
    </row>
    <row r="28" spans="1:15" s="5" customFormat="1" ht="38.25" x14ac:dyDescent="0.25">
      <c r="A28" s="13" t="s">
        <v>287</v>
      </c>
      <c r="B28" s="15" t="s">
        <v>299</v>
      </c>
      <c r="C28" s="165" t="s">
        <v>152</v>
      </c>
      <c r="D28" s="165" t="s">
        <v>6</v>
      </c>
      <c r="E28" s="165" t="s">
        <v>107</v>
      </c>
      <c r="F28" s="13" t="s">
        <v>23</v>
      </c>
      <c r="G28" s="14" t="s">
        <v>22</v>
      </c>
      <c r="H28" s="14" t="s">
        <v>121</v>
      </c>
      <c r="I28" s="14" t="s">
        <v>27</v>
      </c>
      <c r="J28" s="163">
        <f>L28/K28</f>
        <v>17.399999999999999</v>
      </c>
      <c r="K28" s="163">
        <v>1.03</v>
      </c>
      <c r="L28" s="114">
        <v>17.922000000000001</v>
      </c>
      <c r="M28" s="8"/>
      <c r="N28" s="163" t="s">
        <v>542</v>
      </c>
      <c r="O28" s="6"/>
    </row>
    <row r="29" spans="1:15" s="5" customFormat="1" ht="25.5" x14ac:dyDescent="0.25">
      <c r="A29" s="8"/>
      <c r="B29" s="15" t="s">
        <v>299</v>
      </c>
      <c r="C29" s="165" t="s">
        <v>152</v>
      </c>
      <c r="D29" s="165" t="s">
        <v>6</v>
      </c>
      <c r="E29" s="165" t="s">
        <v>107</v>
      </c>
      <c r="F29" s="8"/>
      <c r="G29" s="121"/>
      <c r="H29" s="122" t="s">
        <v>545</v>
      </c>
      <c r="I29" s="121"/>
      <c r="J29" s="121"/>
      <c r="K29" s="121"/>
      <c r="L29" s="121"/>
      <c r="M29" s="8"/>
      <c r="N29" s="163" t="s">
        <v>543</v>
      </c>
      <c r="O29" s="6"/>
    </row>
    <row r="30" spans="1:15" s="5" customFormat="1" ht="51" x14ac:dyDescent="0.25">
      <c r="A30" s="13" t="s">
        <v>286</v>
      </c>
      <c r="B30" s="15" t="s">
        <v>299</v>
      </c>
      <c r="C30" s="165" t="s">
        <v>152</v>
      </c>
      <c r="D30" s="165" t="s">
        <v>6</v>
      </c>
      <c r="E30" s="165" t="s">
        <v>107</v>
      </c>
      <c r="F30" s="13" t="s">
        <v>4</v>
      </c>
      <c r="G30" s="14" t="s">
        <v>118</v>
      </c>
      <c r="H30" s="14" t="s">
        <v>544</v>
      </c>
      <c r="I30" s="14" t="s">
        <v>14</v>
      </c>
      <c r="J30" s="121">
        <v>15.67</v>
      </c>
      <c r="K30" s="167">
        <v>1</v>
      </c>
      <c r="L30" s="166">
        <f>J30</f>
        <v>15.67</v>
      </c>
      <c r="M30" s="8"/>
      <c r="N30" s="163" t="s">
        <v>543</v>
      </c>
      <c r="O30" s="6"/>
    </row>
    <row r="31" spans="1:15" s="5" customFormat="1" ht="76.5" x14ac:dyDescent="0.25">
      <c r="A31" s="13" t="s">
        <v>285</v>
      </c>
      <c r="B31" s="15" t="s">
        <v>299</v>
      </c>
      <c r="C31" s="165" t="s">
        <v>152</v>
      </c>
      <c r="D31" s="165" t="s">
        <v>6</v>
      </c>
      <c r="E31" s="165" t="s">
        <v>107</v>
      </c>
      <c r="F31" s="13" t="s">
        <v>23</v>
      </c>
      <c r="G31" s="14" t="s">
        <v>22</v>
      </c>
      <c r="H31" s="14" t="s">
        <v>115</v>
      </c>
      <c r="I31" s="14" t="s">
        <v>14</v>
      </c>
      <c r="J31" s="163">
        <f>L31/K31</f>
        <v>15.67</v>
      </c>
      <c r="K31" s="163">
        <v>1.03</v>
      </c>
      <c r="L31" s="115">
        <v>16.1401</v>
      </c>
      <c r="M31" s="8"/>
      <c r="N31" s="163" t="s">
        <v>543</v>
      </c>
      <c r="O31" s="6"/>
    </row>
    <row r="32" spans="1:15" s="5" customFormat="1" ht="38.25" x14ac:dyDescent="0.25">
      <c r="A32" s="13" t="s">
        <v>284</v>
      </c>
      <c r="B32" s="15" t="s">
        <v>299</v>
      </c>
      <c r="C32" s="165" t="s">
        <v>152</v>
      </c>
      <c r="D32" s="165" t="s">
        <v>6</v>
      </c>
      <c r="E32" s="165" t="s">
        <v>107</v>
      </c>
      <c r="F32" s="13" t="s">
        <v>23</v>
      </c>
      <c r="G32" s="14" t="s">
        <v>22</v>
      </c>
      <c r="H32" s="14" t="s">
        <v>113</v>
      </c>
      <c r="I32" s="14" t="s">
        <v>8</v>
      </c>
      <c r="J32" s="163">
        <v>1.3</v>
      </c>
      <c r="K32" s="163">
        <v>1.01</v>
      </c>
      <c r="L32" s="116">
        <f>J32*K32</f>
        <v>1.3130000000000002</v>
      </c>
      <c r="M32" s="8"/>
      <c r="N32" s="163" t="s">
        <v>542</v>
      </c>
      <c r="O32" s="6"/>
    </row>
    <row r="33" spans="1:15" s="5" customFormat="1" ht="25.5" x14ac:dyDescent="0.25">
      <c r="A33" s="28"/>
      <c r="B33" s="15" t="s">
        <v>299</v>
      </c>
      <c r="C33" s="165" t="s">
        <v>152</v>
      </c>
      <c r="D33" s="165" t="s">
        <v>6</v>
      </c>
      <c r="E33" s="165" t="s">
        <v>107</v>
      </c>
      <c r="F33" s="13"/>
      <c r="G33" s="123"/>
      <c r="H33" s="123" t="s">
        <v>575</v>
      </c>
      <c r="I33" s="123"/>
      <c r="J33" s="123"/>
      <c r="K33" s="123"/>
      <c r="L33" s="123"/>
      <c r="M33" s="8"/>
      <c r="N33" s="163" t="s">
        <v>543</v>
      </c>
      <c r="O33" s="6"/>
    </row>
    <row r="34" spans="1:15" s="5" customFormat="1" ht="25.5" x14ac:dyDescent="0.25">
      <c r="A34" s="8"/>
      <c r="B34" s="15" t="s">
        <v>299</v>
      </c>
      <c r="C34" s="165" t="s">
        <v>152</v>
      </c>
      <c r="D34" s="165" t="s">
        <v>6</v>
      </c>
      <c r="E34" s="165" t="s">
        <v>107</v>
      </c>
      <c r="F34" s="13"/>
      <c r="G34" s="121"/>
      <c r="H34" s="122" t="s">
        <v>538</v>
      </c>
      <c r="I34" s="121"/>
      <c r="J34" s="121"/>
      <c r="K34" s="121"/>
      <c r="L34" s="121"/>
      <c r="M34" s="8"/>
      <c r="N34" s="163" t="s">
        <v>543</v>
      </c>
      <c r="O34" s="6"/>
    </row>
    <row r="35" spans="1:15" s="5" customFormat="1" ht="38.25" x14ac:dyDescent="0.25">
      <c r="A35" s="13" t="s">
        <v>283</v>
      </c>
      <c r="B35" s="15" t="s">
        <v>299</v>
      </c>
      <c r="C35" s="165" t="s">
        <v>152</v>
      </c>
      <c r="D35" s="165" t="s">
        <v>6</v>
      </c>
      <c r="E35" s="165" t="s">
        <v>107</v>
      </c>
      <c r="F35" s="8" t="s">
        <v>110</v>
      </c>
      <c r="G35" s="14" t="s">
        <v>132</v>
      </c>
      <c r="H35" s="14" t="s">
        <v>131</v>
      </c>
      <c r="I35" s="14" t="s">
        <v>130</v>
      </c>
      <c r="J35" s="121">
        <v>4</v>
      </c>
      <c r="K35" s="167">
        <v>1</v>
      </c>
      <c r="L35" s="167">
        <v>4</v>
      </c>
      <c r="M35" s="28"/>
      <c r="N35" s="163" t="s">
        <v>543</v>
      </c>
      <c r="O35" s="6"/>
    </row>
    <row r="36" spans="1:15" s="5" customFormat="1" ht="76.5" x14ac:dyDescent="0.25">
      <c r="A36" s="13" t="s">
        <v>282</v>
      </c>
      <c r="B36" s="15" t="s">
        <v>299</v>
      </c>
      <c r="C36" s="165" t="s">
        <v>152</v>
      </c>
      <c r="D36" s="165" t="s">
        <v>6</v>
      </c>
      <c r="E36" s="165" t="s">
        <v>107</v>
      </c>
      <c r="F36" s="13" t="s">
        <v>128</v>
      </c>
      <c r="G36" s="14" t="s">
        <v>22</v>
      </c>
      <c r="H36" s="14" t="s">
        <v>127</v>
      </c>
      <c r="I36" s="14" t="s">
        <v>41</v>
      </c>
      <c r="J36" s="121">
        <v>4</v>
      </c>
      <c r="K36" s="167">
        <v>1</v>
      </c>
      <c r="L36" s="109">
        <v>4</v>
      </c>
      <c r="M36" s="8"/>
      <c r="N36" s="163" t="s">
        <v>543</v>
      </c>
      <c r="O36" s="6"/>
    </row>
    <row r="37" spans="1:15" s="5" customFormat="1" ht="38.25" x14ac:dyDescent="0.25">
      <c r="A37" s="13" t="s">
        <v>281</v>
      </c>
      <c r="B37" s="15" t="s">
        <v>299</v>
      </c>
      <c r="C37" s="165" t="s">
        <v>152</v>
      </c>
      <c r="D37" s="165" t="s">
        <v>6</v>
      </c>
      <c r="E37" s="165" t="s">
        <v>107</v>
      </c>
      <c r="F37" s="13" t="s">
        <v>110</v>
      </c>
      <c r="G37" s="14" t="s">
        <v>559</v>
      </c>
      <c r="H37" s="14" t="s">
        <v>558</v>
      </c>
      <c r="I37" s="14" t="s">
        <v>130</v>
      </c>
      <c r="J37" s="121">
        <v>4</v>
      </c>
      <c r="K37" s="167">
        <v>1</v>
      </c>
      <c r="L37" s="167">
        <v>4</v>
      </c>
      <c r="M37" s="8"/>
      <c r="N37" s="163" t="s">
        <v>543</v>
      </c>
      <c r="O37" s="6"/>
    </row>
    <row r="38" spans="1:15" s="5" customFormat="1" ht="89.25" x14ac:dyDescent="0.25">
      <c r="A38" s="13" t="s">
        <v>279</v>
      </c>
      <c r="B38" s="15" t="s">
        <v>299</v>
      </c>
      <c r="C38" s="165" t="s">
        <v>152</v>
      </c>
      <c r="D38" s="165" t="s">
        <v>6</v>
      </c>
      <c r="E38" s="165" t="s">
        <v>107</v>
      </c>
      <c r="F38" s="13" t="s">
        <v>128</v>
      </c>
      <c r="G38" s="14" t="s">
        <v>22</v>
      </c>
      <c r="H38" s="14" t="s">
        <v>574</v>
      </c>
      <c r="I38" s="14" t="s">
        <v>41</v>
      </c>
      <c r="J38" s="121">
        <v>4</v>
      </c>
      <c r="K38" s="167">
        <v>1</v>
      </c>
      <c r="L38" s="109">
        <v>4</v>
      </c>
      <c r="M38" s="8"/>
      <c r="N38" s="163" t="s">
        <v>543</v>
      </c>
      <c r="O38" s="6"/>
    </row>
    <row r="39" spans="1:15" s="5" customFormat="1" ht="25.5" x14ac:dyDescent="0.25">
      <c r="A39" s="8"/>
      <c r="B39" s="15" t="s">
        <v>299</v>
      </c>
      <c r="C39" s="165" t="s">
        <v>152</v>
      </c>
      <c r="D39" s="165" t="s">
        <v>6</v>
      </c>
      <c r="E39" s="165" t="s">
        <v>107</v>
      </c>
      <c r="F39" s="13"/>
      <c r="G39" s="121"/>
      <c r="H39" s="122" t="s">
        <v>556</v>
      </c>
      <c r="I39" s="121"/>
      <c r="J39" s="121"/>
      <c r="K39" s="121"/>
      <c r="L39" s="121"/>
      <c r="M39" s="8"/>
      <c r="N39" s="163" t="s">
        <v>543</v>
      </c>
      <c r="O39" s="6"/>
    </row>
    <row r="40" spans="1:15" s="5" customFormat="1" ht="63.75" x14ac:dyDescent="0.25">
      <c r="A40" s="13" t="s">
        <v>278</v>
      </c>
      <c r="B40" s="15" t="s">
        <v>299</v>
      </c>
      <c r="C40" s="165" t="s">
        <v>152</v>
      </c>
      <c r="D40" s="165" t="s">
        <v>6</v>
      </c>
      <c r="E40" s="165" t="s">
        <v>107</v>
      </c>
      <c r="F40" s="13" t="s">
        <v>4</v>
      </c>
      <c r="G40" s="14" t="s">
        <v>552</v>
      </c>
      <c r="H40" s="14" t="s">
        <v>551</v>
      </c>
      <c r="I40" s="14" t="s">
        <v>43</v>
      </c>
      <c r="J40" s="121">
        <v>266</v>
      </c>
      <c r="K40" s="167">
        <v>1</v>
      </c>
      <c r="L40" s="167">
        <v>266</v>
      </c>
      <c r="M40" s="8"/>
      <c r="N40" s="163" t="s">
        <v>543</v>
      </c>
      <c r="O40" s="6"/>
    </row>
    <row r="41" spans="1:15" s="5" customFormat="1" ht="38.25" x14ac:dyDescent="0.25">
      <c r="A41" s="13" t="s">
        <v>275</v>
      </c>
      <c r="B41" s="15" t="s">
        <v>299</v>
      </c>
      <c r="C41" s="165" t="s">
        <v>152</v>
      </c>
      <c r="D41" s="165" t="s">
        <v>6</v>
      </c>
      <c r="E41" s="165" t="s">
        <v>107</v>
      </c>
      <c r="F41" s="13" t="s">
        <v>23</v>
      </c>
      <c r="G41" s="14" t="s">
        <v>22</v>
      </c>
      <c r="H41" s="14" t="s">
        <v>573</v>
      </c>
      <c r="I41" s="14" t="s">
        <v>43</v>
      </c>
      <c r="J41" s="163">
        <f>L41/K41</f>
        <v>124</v>
      </c>
      <c r="K41" s="163">
        <v>1.02</v>
      </c>
      <c r="L41" s="105">
        <v>126.48</v>
      </c>
      <c r="M41" s="8"/>
      <c r="N41" s="163" t="s">
        <v>542</v>
      </c>
      <c r="O41" s="6"/>
    </row>
    <row r="42" spans="1:15" s="5" customFormat="1" ht="38.25" x14ac:dyDescent="0.25">
      <c r="A42" s="13" t="s">
        <v>273</v>
      </c>
      <c r="B42" s="15" t="s">
        <v>299</v>
      </c>
      <c r="C42" s="165" t="s">
        <v>152</v>
      </c>
      <c r="D42" s="165" t="s">
        <v>6</v>
      </c>
      <c r="E42" s="165" t="s">
        <v>107</v>
      </c>
      <c r="F42" s="13" t="s">
        <v>23</v>
      </c>
      <c r="G42" s="14" t="s">
        <v>22</v>
      </c>
      <c r="H42" s="14" t="s">
        <v>572</v>
      </c>
      <c r="I42" s="14" t="s">
        <v>8</v>
      </c>
      <c r="J42" s="163">
        <f>L42/K42</f>
        <v>1.8034000000000001</v>
      </c>
      <c r="K42" s="163">
        <v>1.02</v>
      </c>
      <c r="L42" s="113">
        <v>1.8394680000000001</v>
      </c>
      <c r="M42" s="8"/>
      <c r="N42" s="163" t="s">
        <v>542</v>
      </c>
      <c r="O42" s="6"/>
    </row>
    <row r="43" spans="1:15" s="5" customFormat="1" ht="38.25" x14ac:dyDescent="0.25">
      <c r="A43" s="13" t="s">
        <v>271</v>
      </c>
      <c r="B43" s="15" t="s">
        <v>299</v>
      </c>
      <c r="C43" s="165" t="s">
        <v>152</v>
      </c>
      <c r="D43" s="165" t="s">
        <v>6</v>
      </c>
      <c r="E43" s="165" t="s">
        <v>107</v>
      </c>
      <c r="F43" s="13" t="s">
        <v>23</v>
      </c>
      <c r="G43" s="14" t="s">
        <v>22</v>
      </c>
      <c r="H43" s="14" t="s">
        <v>571</v>
      </c>
      <c r="I43" s="14" t="s">
        <v>41</v>
      </c>
      <c r="J43" s="121">
        <v>20</v>
      </c>
      <c r="K43" s="167">
        <v>1</v>
      </c>
      <c r="L43" s="109">
        <v>20</v>
      </c>
      <c r="M43" s="8"/>
      <c r="N43" s="163" t="s">
        <v>543</v>
      </c>
      <c r="O43" s="6"/>
    </row>
    <row r="44" spans="1:15" s="5" customFormat="1" ht="38.25" x14ac:dyDescent="0.25">
      <c r="A44" s="13" t="s">
        <v>513</v>
      </c>
      <c r="B44" s="71" t="s">
        <v>299</v>
      </c>
      <c r="C44" s="165" t="s">
        <v>152</v>
      </c>
      <c r="D44" s="172" t="s">
        <v>6</v>
      </c>
      <c r="E44" s="172" t="s">
        <v>107</v>
      </c>
      <c r="F44" s="13" t="s">
        <v>23</v>
      </c>
      <c r="G44" s="14" t="s">
        <v>22</v>
      </c>
      <c r="H44" s="14" t="s">
        <v>570</v>
      </c>
      <c r="I44" s="14" t="s">
        <v>41</v>
      </c>
      <c r="J44" s="121">
        <v>4</v>
      </c>
      <c r="K44" s="167">
        <v>1</v>
      </c>
      <c r="L44" s="109">
        <v>4</v>
      </c>
      <c r="M44" s="8"/>
      <c r="N44" s="163" t="s">
        <v>543</v>
      </c>
      <c r="O44" s="6"/>
    </row>
    <row r="45" spans="1:15" s="5" customFormat="1" ht="38.25" x14ac:dyDescent="0.25">
      <c r="A45" s="13" t="s">
        <v>268</v>
      </c>
      <c r="B45" s="71" t="str">
        <f>B44</f>
        <v>тит 7</v>
      </c>
      <c r="C45" s="165" t="s">
        <v>152</v>
      </c>
      <c r="D45" s="172" t="str">
        <f>D44</f>
        <v>1</v>
      </c>
      <c r="E45" s="172" t="s">
        <v>107</v>
      </c>
      <c r="F45" s="13" t="s">
        <v>23</v>
      </c>
      <c r="G45" s="14" t="s">
        <v>22</v>
      </c>
      <c r="H45" s="14" t="s">
        <v>569</v>
      </c>
      <c r="I45" s="14" t="s">
        <v>41</v>
      </c>
      <c r="J45" s="121">
        <v>4</v>
      </c>
      <c r="K45" s="167">
        <v>1</v>
      </c>
      <c r="L45" s="109">
        <v>4</v>
      </c>
      <c r="M45" s="8"/>
      <c r="N45" s="163" t="str">
        <f>N44</f>
        <v xml:space="preserve"> РН-Д-01.1-07-ПТ</v>
      </c>
      <c r="O45" s="6"/>
    </row>
    <row r="46" spans="1:15" s="5" customFormat="1" ht="38.25" x14ac:dyDescent="0.25">
      <c r="A46" s="13" t="s">
        <v>265</v>
      </c>
      <c r="B46" s="15" t="s">
        <v>299</v>
      </c>
      <c r="C46" s="165" t="s">
        <v>152</v>
      </c>
      <c r="D46" s="165" t="s">
        <v>6</v>
      </c>
      <c r="E46" s="165" t="s">
        <v>107</v>
      </c>
      <c r="F46" s="13" t="s">
        <v>23</v>
      </c>
      <c r="G46" s="14" t="s">
        <v>22</v>
      </c>
      <c r="H46" s="14" t="s">
        <v>568</v>
      </c>
      <c r="I46" s="14" t="s">
        <v>41</v>
      </c>
      <c r="J46" s="121">
        <v>28</v>
      </c>
      <c r="K46" s="167">
        <v>1</v>
      </c>
      <c r="L46" s="109">
        <v>28</v>
      </c>
      <c r="M46" s="8"/>
      <c r="N46" s="163" t="s">
        <v>543</v>
      </c>
      <c r="O46" s="6"/>
    </row>
    <row r="47" spans="1:15" s="5" customFormat="1" ht="38.25" x14ac:dyDescent="0.25">
      <c r="A47" s="13" t="s">
        <v>262</v>
      </c>
      <c r="B47" s="15" t="s">
        <v>299</v>
      </c>
      <c r="C47" s="165" t="s">
        <v>152</v>
      </c>
      <c r="D47" s="165" t="s">
        <v>6</v>
      </c>
      <c r="E47" s="165" t="s">
        <v>107</v>
      </c>
      <c r="F47" s="13" t="s">
        <v>23</v>
      </c>
      <c r="G47" s="14" t="s">
        <v>22</v>
      </c>
      <c r="H47" s="14" t="s">
        <v>567</v>
      </c>
      <c r="I47" s="14" t="s">
        <v>41</v>
      </c>
      <c r="J47" s="121">
        <v>4</v>
      </c>
      <c r="K47" s="167">
        <v>1</v>
      </c>
      <c r="L47" s="109">
        <v>4</v>
      </c>
      <c r="M47" s="8"/>
      <c r="N47" s="163" t="s">
        <v>543</v>
      </c>
      <c r="O47" s="6"/>
    </row>
    <row r="48" spans="1:15" s="5" customFormat="1" ht="38.25" x14ac:dyDescent="0.25">
      <c r="A48" s="13" t="s">
        <v>261</v>
      </c>
      <c r="B48" s="15" t="s">
        <v>299</v>
      </c>
      <c r="C48" s="165" t="s">
        <v>152</v>
      </c>
      <c r="D48" s="165" t="s">
        <v>6</v>
      </c>
      <c r="E48" s="165" t="s">
        <v>107</v>
      </c>
      <c r="F48" s="13" t="s">
        <v>23</v>
      </c>
      <c r="G48" s="14" t="s">
        <v>22</v>
      </c>
      <c r="H48" s="14" t="s">
        <v>566</v>
      </c>
      <c r="I48" s="14" t="s">
        <v>41</v>
      </c>
      <c r="J48" s="121">
        <v>4</v>
      </c>
      <c r="K48" s="167">
        <v>1</v>
      </c>
      <c r="L48" s="109">
        <v>4</v>
      </c>
      <c r="M48" s="8"/>
      <c r="N48" s="163" t="s">
        <v>543</v>
      </c>
      <c r="O48" s="6"/>
    </row>
    <row r="49" spans="1:15" s="5" customFormat="1" ht="38.25" x14ac:dyDescent="0.25">
      <c r="A49" s="13" t="s">
        <v>260</v>
      </c>
      <c r="B49" s="15" t="s">
        <v>299</v>
      </c>
      <c r="C49" s="165" t="s">
        <v>152</v>
      </c>
      <c r="D49" s="165" t="s">
        <v>6</v>
      </c>
      <c r="E49" s="165" t="s">
        <v>107</v>
      </c>
      <c r="F49" s="13" t="s">
        <v>23</v>
      </c>
      <c r="G49" s="14" t="s">
        <v>22</v>
      </c>
      <c r="H49" s="13" t="s">
        <v>565</v>
      </c>
      <c r="I49" s="13" t="s">
        <v>41</v>
      </c>
      <c r="J49" s="8">
        <v>56</v>
      </c>
      <c r="K49" s="48">
        <v>1</v>
      </c>
      <c r="L49" s="170">
        <v>56</v>
      </c>
      <c r="M49" s="8"/>
      <c r="N49" s="163" t="s">
        <v>543</v>
      </c>
    </row>
    <row r="50" spans="1:15" s="5" customFormat="1" ht="63.75" x14ac:dyDescent="0.25">
      <c r="A50" s="13" t="s">
        <v>259</v>
      </c>
      <c r="B50" s="15" t="s">
        <v>299</v>
      </c>
      <c r="C50" s="165" t="s">
        <v>152</v>
      </c>
      <c r="D50" s="165" t="s">
        <v>6</v>
      </c>
      <c r="E50" s="165" t="s">
        <v>107</v>
      </c>
      <c r="F50" s="13" t="s">
        <v>4</v>
      </c>
      <c r="G50" s="13" t="s">
        <v>564</v>
      </c>
      <c r="H50" s="13" t="s">
        <v>563</v>
      </c>
      <c r="I50" s="13" t="s">
        <v>43</v>
      </c>
      <c r="J50" s="8">
        <v>0.8</v>
      </c>
      <c r="K50" s="48">
        <v>1</v>
      </c>
      <c r="L50" s="27">
        <v>0.8</v>
      </c>
      <c r="M50" s="8"/>
      <c r="N50" s="163" t="s">
        <v>543</v>
      </c>
    </row>
    <row r="51" spans="1:15" s="5" customFormat="1" ht="38.25" x14ac:dyDescent="0.25">
      <c r="A51" s="13" t="s">
        <v>258</v>
      </c>
      <c r="B51" s="15" t="s">
        <v>299</v>
      </c>
      <c r="C51" s="165" t="s">
        <v>152</v>
      </c>
      <c r="D51" s="165" t="s">
        <v>6</v>
      </c>
      <c r="E51" s="165" t="s">
        <v>107</v>
      </c>
      <c r="F51" s="13" t="s">
        <v>23</v>
      </c>
      <c r="G51" s="14" t="s">
        <v>22</v>
      </c>
      <c r="H51" s="13" t="s">
        <v>562</v>
      </c>
      <c r="I51" s="13" t="s">
        <v>43</v>
      </c>
      <c r="J51" s="163">
        <v>0.8</v>
      </c>
      <c r="K51" s="163">
        <v>1.02</v>
      </c>
      <c r="L51" s="171">
        <f>J51*K51</f>
        <v>0.81600000000000006</v>
      </c>
      <c r="M51" s="8"/>
      <c r="N51" s="163" t="s">
        <v>542</v>
      </c>
      <c r="O51" s="6"/>
    </row>
    <row r="52" spans="1:15" s="5" customFormat="1" ht="25.5" x14ac:dyDescent="0.25">
      <c r="A52" s="8"/>
      <c r="B52" s="15" t="s">
        <v>299</v>
      </c>
      <c r="C52" s="165" t="s">
        <v>152</v>
      </c>
      <c r="D52" s="165" t="s">
        <v>6</v>
      </c>
      <c r="E52" s="165" t="s">
        <v>107</v>
      </c>
      <c r="F52" s="13"/>
      <c r="G52" s="121"/>
      <c r="H52" s="122" t="s">
        <v>546</v>
      </c>
      <c r="I52" s="121"/>
      <c r="J52" s="121"/>
      <c r="K52" s="121"/>
      <c r="L52" s="121"/>
      <c r="M52" s="8"/>
      <c r="N52" s="163" t="s">
        <v>543</v>
      </c>
      <c r="O52" s="6"/>
    </row>
    <row r="53" spans="1:15" s="5" customFormat="1" ht="38.25" x14ac:dyDescent="0.25">
      <c r="A53" s="13" t="s">
        <v>257</v>
      </c>
      <c r="B53" s="15" t="s">
        <v>299</v>
      </c>
      <c r="C53" s="165" t="s">
        <v>152</v>
      </c>
      <c r="D53" s="165" t="s">
        <v>6</v>
      </c>
      <c r="E53" s="165" t="s">
        <v>107</v>
      </c>
      <c r="F53" s="13" t="s">
        <v>4</v>
      </c>
      <c r="G53" s="14" t="s">
        <v>124</v>
      </c>
      <c r="H53" s="14" t="s">
        <v>123</v>
      </c>
      <c r="I53" s="14" t="s">
        <v>17</v>
      </c>
      <c r="J53" s="121">
        <v>196</v>
      </c>
      <c r="K53" s="167">
        <v>1</v>
      </c>
      <c r="L53" s="167">
        <v>196</v>
      </c>
      <c r="M53" s="8"/>
      <c r="N53" s="163" t="s">
        <v>543</v>
      </c>
      <c r="O53" s="6"/>
    </row>
    <row r="54" spans="1:15" s="5" customFormat="1" ht="38.25" x14ac:dyDescent="0.25">
      <c r="A54" s="13" t="s">
        <v>255</v>
      </c>
      <c r="B54" s="15" t="s">
        <v>299</v>
      </c>
      <c r="C54" s="165" t="s">
        <v>152</v>
      </c>
      <c r="D54" s="165" t="s">
        <v>6</v>
      </c>
      <c r="E54" s="165" t="s">
        <v>107</v>
      </c>
      <c r="F54" s="13" t="s">
        <v>23</v>
      </c>
      <c r="G54" s="14" t="s">
        <v>22</v>
      </c>
      <c r="H54" s="14" t="s">
        <v>121</v>
      </c>
      <c r="I54" s="14" t="s">
        <v>27</v>
      </c>
      <c r="J54" s="163">
        <f>L54/K54</f>
        <v>15.4</v>
      </c>
      <c r="K54" s="163">
        <v>1.03</v>
      </c>
      <c r="L54" s="114">
        <v>15.862</v>
      </c>
      <c r="M54" s="8"/>
      <c r="N54" s="163" t="s">
        <v>542</v>
      </c>
      <c r="O54" s="6"/>
    </row>
    <row r="55" spans="1:15" s="5" customFormat="1" ht="25.5" x14ac:dyDescent="0.25">
      <c r="A55" s="8"/>
      <c r="B55" s="15" t="s">
        <v>299</v>
      </c>
      <c r="C55" s="165" t="s">
        <v>152</v>
      </c>
      <c r="D55" s="165" t="s">
        <v>6</v>
      </c>
      <c r="E55" s="165" t="s">
        <v>107</v>
      </c>
      <c r="F55" s="13"/>
      <c r="G55" s="121"/>
      <c r="H55" s="122" t="s">
        <v>545</v>
      </c>
      <c r="I55" s="121"/>
      <c r="J55" s="121"/>
      <c r="K55" s="121"/>
      <c r="L55" s="121"/>
      <c r="M55" s="8"/>
      <c r="N55" s="163" t="s">
        <v>543</v>
      </c>
      <c r="O55" s="6"/>
    </row>
    <row r="56" spans="1:15" s="5" customFormat="1" ht="38.25" x14ac:dyDescent="0.25">
      <c r="A56" s="13" t="s">
        <v>254</v>
      </c>
      <c r="B56" s="15" t="s">
        <v>299</v>
      </c>
      <c r="C56" s="165" t="s">
        <v>152</v>
      </c>
      <c r="D56" s="165" t="s">
        <v>6</v>
      </c>
      <c r="E56" s="165" t="s">
        <v>107</v>
      </c>
      <c r="F56" s="13" t="s">
        <v>4</v>
      </c>
      <c r="G56" s="14" t="s">
        <v>118</v>
      </c>
      <c r="H56" s="14" t="s">
        <v>117</v>
      </c>
      <c r="I56" s="14" t="s">
        <v>14</v>
      </c>
      <c r="J56" s="121">
        <v>8.1</v>
      </c>
      <c r="K56" s="167">
        <v>1</v>
      </c>
      <c r="L56" s="167">
        <v>8.1</v>
      </c>
      <c r="M56" s="8"/>
      <c r="N56" s="163" t="s">
        <v>543</v>
      </c>
      <c r="O56" s="6"/>
    </row>
    <row r="57" spans="1:15" s="5" customFormat="1" ht="76.5" x14ac:dyDescent="0.25">
      <c r="A57" s="13" t="s">
        <v>252</v>
      </c>
      <c r="B57" s="15" t="s">
        <v>299</v>
      </c>
      <c r="C57" s="165" t="s">
        <v>152</v>
      </c>
      <c r="D57" s="165" t="s">
        <v>6</v>
      </c>
      <c r="E57" s="165" t="s">
        <v>107</v>
      </c>
      <c r="F57" s="13" t="s">
        <v>23</v>
      </c>
      <c r="G57" s="14" t="s">
        <v>22</v>
      </c>
      <c r="H57" s="14" t="s">
        <v>115</v>
      </c>
      <c r="I57" s="14" t="s">
        <v>14</v>
      </c>
      <c r="J57" s="163">
        <v>8.1</v>
      </c>
      <c r="K57" s="163">
        <v>1.03</v>
      </c>
      <c r="L57" s="114">
        <f>J57*K57</f>
        <v>8.343</v>
      </c>
      <c r="M57" s="8"/>
      <c r="N57" s="163" t="s">
        <v>542</v>
      </c>
      <c r="O57" s="6"/>
    </row>
    <row r="58" spans="1:15" s="5" customFormat="1" ht="38.25" x14ac:dyDescent="0.25">
      <c r="A58" s="13" t="s">
        <v>251</v>
      </c>
      <c r="B58" s="15" t="s">
        <v>299</v>
      </c>
      <c r="C58" s="165" t="s">
        <v>152</v>
      </c>
      <c r="D58" s="165" t="s">
        <v>6</v>
      </c>
      <c r="E58" s="165" t="s">
        <v>107</v>
      </c>
      <c r="F58" s="13" t="s">
        <v>23</v>
      </c>
      <c r="G58" s="14" t="s">
        <v>22</v>
      </c>
      <c r="H58" s="14" t="s">
        <v>113</v>
      </c>
      <c r="I58" s="14" t="s">
        <v>8</v>
      </c>
      <c r="J58" s="164">
        <f>L58/K58</f>
        <v>0.65346534653465349</v>
      </c>
      <c r="K58" s="163">
        <v>1.01</v>
      </c>
      <c r="L58" s="105">
        <v>0.66</v>
      </c>
      <c r="M58" s="8"/>
      <c r="N58" s="163" t="s">
        <v>542</v>
      </c>
      <c r="O58" s="6"/>
    </row>
    <row r="59" spans="1:15" s="5" customFormat="1" ht="25.5" x14ac:dyDescent="0.25">
      <c r="A59" s="28"/>
      <c r="B59" s="15" t="s">
        <v>299</v>
      </c>
      <c r="C59" s="165" t="s">
        <v>152</v>
      </c>
      <c r="D59" s="165" t="s">
        <v>6</v>
      </c>
      <c r="E59" s="165" t="s">
        <v>107</v>
      </c>
      <c r="F59" s="13"/>
      <c r="G59" s="123"/>
      <c r="H59" s="123" t="s">
        <v>561</v>
      </c>
      <c r="I59" s="123"/>
      <c r="J59" s="123"/>
      <c r="K59" s="123"/>
      <c r="L59" s="123"/>
      <c r="M59" s="8"/>
      <c r="N59" s="163" t="s">
        <v>543</v>
      </c>
      <c r="O59" s="6"/>
    </row>
    <row r="60" spans="1:15" s="5" customFormat="1" ht="25.5" x14ac:dyDescent="0.25">
      <c r="A60" s="8"/>
      <c r="B60" s="15" t="s">
        <v>299</v>
      </c>
      <c r="C60" s="165" t="s">
        <v>152</v>
      </c>
      <c r="D60" s="165" t="s">
        <v>6</v>
      </c>
      <c r="E60" s="165" t="s">
        <v>107</v>
      </c>
      <c r="F60" s="13"/>
      <c r="G60" s="121"/>
      <c r="H60" s="122" t="s">
        <v>538</v>
      </c>
      <c r="I60" s="121"/>
      <c r="J60" s="121"/>
      <c r="K60" s="121"/>
      <c r="L60" s="121"/>
      <c r="M60" s="8"/>
      <c r="N60" s="163" t="s">
        <v>543</v>
      </c>
      <c r="O60" s="6"/>
    </row>
    <row r="61" spans="1:15" s="5" customFormat="1" ht="38.25" x14ac:dyDescent="0.25">
      <c r="A61" s="13" t="s">
        <v>250</v>
      </c>
      <c r="B61" s="15" t="s">
        <v>299</v>
      </c>
      <c r="C61" s="165" t="s">
        <v>152</v>
      </c>
      <c r="D61" s="165" t="s">
        <v>6</v>
      </c>
      <c r="E61" s="165" t="s">
        <v>107</v>
      </c>
      <c r="F61" s="13" t="s">
        <v>110</v>
      </c>
      <c r="G61" s="14" t="s">
        <v>132</v>
      </c>
      <c r="H61" s="14" t="s">
        <v>131</v>
      </c>
      <c r="I61" s="14" t="s">
        <v>130</v>
      </c>
      <c r="J61" s="121">
        <v>16</v>
      </c>
      <c r="K61" s="167">
        <v>1</v>
      </c>
      <c r="L61" s="167">
        <v>16</v>
      </c>
      <c r="M61" s="8"/>
      <c r="N61" s="163" t="s">
        <v>543</v>
      </c>
      <c r="O61" s="6"/>
    </row>
    <row r="62" spans="1:15" s="5" customFormat="1" ht="76.5" x14ac:dyDescent="0.25">
      <c r="A62" s="13" t="s">
        <v>249</v>
      </c>
      <c r="B62" s="15" t="s">
        <v>299</v>
      </c>
      <c r="C62" s="165" t="s">
        <v>152</v>
      </c>
      <c r="D62" s="165" t="s">
        <v>6</v>
      </c>
      <c r="E62" s="165" t="s">
        <v>107</v>
      </c>
      <c r="F62" s="13" t="s">
        <v>128</v>
      </c>
      <c r="G62" s="14" t="s">
        <v>22</v>
      </c>
      <c r="H62" s="14" t="s">
        <v>127</v>
      </c>
      <c r="I62" s="14" t="s">
        <v>41</v>
      </c>
      <c r="J62" s="121">
        <v>16</v>
      </c>
      <c r="K62" s="167">
        <v>1</v>
      </c>
      <c r="L62" s="109">
        <v>16</v>
      </c>
      <c r="M62" s="8"/>
      <c r="N62" s="163" t="s">
        <v>543</v>
      </c>
      <c r="O62" s="6"/>
    </row>
    <row r="63" spans="1:15" s="5" customFormat="1" ht="38.25" x14ac:dyDescent="0.25">
      <c r="A63" s="13" t="s">
        <v>248</v>
      </c>
      <c r="B63" s="15" t="s">
        <v>299</v>
      </c>
      <c r="C63" s="165" t="s">
        <v>152</v>
      </c>
      <c r="D63" s="165" t="s">
        <v>6</v>
      </c>
      <c r="E63" s="165" t="s">
        <v>107</v>
      </c>
      <c r="F63" s="13" t="s">
        <v>110</v>
      </c>
      <c r="G63" s="14" t="s">
        <v>137</v>
      </c>
      <c r="H63" s="14" t="s">
        <v>136</v>
      </c>
      <c r="I63" s="14" t="s">
        <v>130</v>
      </c>
      <c r="J63" s="121">
        <v>3</v>
      </c>
      <c r="K63" s="167">
        <v>1</v>
      </c>
      <c r="L63" s="167">
        <v>3</v>
      </c>
      <c r="M63" s="28"/>
      <c r="N63" s="163" t="s">
        <v>543</v>
      </c>
      <c r="O63" s="6"/>
    </row>
    <row r="64" spans="1:15" s="5" customFormat="1" ht="102" x14ac:dyDescent="0.25">
      <c r="A64" s="13" t="s">
        <v>246</v>
      </c>
      <c r="B64" s="15" t="s">
        <v>299</v>
      </c>
      <c r="C64" s="165" t="s">
        <v>152</v>
      </c>
      <c r="D64" s="165" t="s">
        <v>6</v>
      </c>
      <c r="E64" s="165" t="s">
        <v>107</v>
      </c>
      <c r="F64" s="13" t="s">
        <v>128</v>
      </c>
      <c r="G64" s="14" t="s">
        <v>22</v>
      </c>
      <c r="H64" s="14" t="s">
        <v>560</v>
      </c>
      <c r="I64" s="14" t="s">
        <v>41</v>
      </c>
      <c r="J64" s="121">
        <v>3</v>
      </c>
      <c r="K64" s="167">
        <v>1</v>
      </c>
      <c r="L64" s="109">
        <v>3</v>
      </c>
      <c r="M64" s="8"/>
      <c r="N64" s="163" t="s">
        <v>543</v>
      </c>
      <c r="O64" s="6"/>
    </row>
    <row r="65" spans="1:15" s="5" customFormat="1" ht="38.25" x14ac:dyDescent="0.25">
      <c r="A65" s="13" t="s">
        <v>244</v>
      </c>
      <c r="B65" s="15" t="s">
        <v>299</v>
      </c>
      <c r="C65" s="165" t="s">
        <v>152</v>
      </c>
      <c r="D65" s="165" t="s">
        <v>6</v>
      </c>
      <c r="E65" s="165" t="s">
        <v>107</v>
      </c>
      <c r="F65" s="13" t="s">
        <v>110</v>
      </c>
      <c r="G65" s="13" t="s">
        <v>559</v>
      </c>
      <c r="H65" s="13" t="s">
        <v>558</v>
      </c>
      <c r="I65" s="13" t="s">
        <v>130</v>
      </c>
      <c r="J65" s="8">
        <v>2</v>
      </c>
      <c r="K65" s="48">
        <v>1</v>
      </c>
      <c r="L65" s="48">
        <v>2</v>
      </c>
      <c r="M65" s="8"/>
      <c r="N65" s="163" t="s">
        <v>543</v>
      </c>
      <c r="O65" s="6"/>
    </row>
    <row r="66" spans="1:15" s="5" customFormat="1" ht="114.75" x14ac:dyDescent="0.25">
      <c r="A66" s="13" t="s">
        <v>242</v>
      </c>
      <c r="B66" s="15" t="s">
        <v>299</v>
      </c>
      <c r="C66" s="165" t="s">
        <v>152</v>
      </c>
      <c r="D66" s="165" t="s">
        <v>6</v>
      </c>
      <c r="E66" s="165" t="s">
        <v>107</v>
      </c>
      <c r="F66" s="13" t="s">
        <v>128</v>
      </c>
      <c r="G66" s="14" t="s">
        <v>22</v>
      </c>
      <c r="H66" s="13" t="s">
        <v>557</v>
      </c>
      <c r="I66" s="13" t="s">
        <v>41</v>
      </c>
      <c r="J66" s="8">
        <v>2</v>
      </c>
      <c r="K66" s="48">
        <v>1</v>
      </c>
      <c r="L66" s="170">
        <v>2</v>
      </c>
      <c r="M66" s="8"/>
      <c r="N66" s="163" t="s">
        <v>543</v>
      </c>
      <c r="O66" s="6"/>
    </row>
    <row r="67" spans="1:15" s="5" customFormat="1" ht="25.5" x14ac:dyDescent="0.25">
      <c r="A67" s="8"/>
      <c r="B67" s="15" t="s">
        <v>299</v>
      </c>
      <c r="C67" s="165" t="s">
        <v>152</v>
      </c>
      <c r="D67" s="165" t="s">
        <v>6</v>
      </c>
      <c r="E67" s="165" t="s">
        <v>107</v>
      </c>
      <c r="F67" s="13"/>
      <c r="G67" s="121"/>
      <c r="H67" s="122" t="s">
        <v>556</v>
      </c>
      <c r="I67" s="121"/>
      <c r="J67" s="121"/>
      <c r="K67" s="121"/>
      <c r="L67" s="121"/>
      <c r="M67" s="8"/>
      <c r="N67" s="163" t="s">
        <v>543</v>
      </c>
      <c r="O67" s="6"/>
    </row>
    <row r="68" spans="1:15" s="5" customFormat="1" ht="63.75" x14ac:dyDescent="0.25">
      <c r="A68" s="13" t="s">
        <v>241</v>
      </c>
      <c r="B68" s="15" t="s">
        <v>299</v>
      </c>
      <c r="C68" s="165" t="s">
        <v>152</v>
      </c>
      <c r="D68" s="165" t="s">
        <v>6</v>
      </c>
      <c r="E68" s="165" t="s">
        <v>107</v>
      </c>
      <c r="F68" s="13" t="s">
        <v>4</v>
      </c>
      <c r="G68" s="14" t="s">
        <v>146</v>
      </c>
      <c r="H68" s="14" t="s">
        <v>145</v>
      </c>
      <c r="I68" s="14" t="s">
        <v>43</v>
      </c>
      <c r="J68" s="121">
        <v>485</v>
      </c>
      <c r="K68" s="167">
        <v>1</v>
      </c>
      <c r="L68" s="167">
        <v>485</v>
      </c>
      <c r="M68" s="8"/>
      <c r="N68" s="163" t="s">
        <v>543</v>
      </c>
      <c r="O68" s="6"/>
    </row>
    <row r="69" spans="1:15" s="5" customFormat="1" ht="38.25" x14ac:dyDescent="0.25">
      <c r="A69" s="13" t="s">
        <v>240</v>
      </c>
      <c r="B69" s="15" t="s">
        <v>299</v>
      </c>
      <c r="C69" s="165" t="s">
        <v>152</v>
      </c>
      <c r="D69" s="165" t="s">
        <v>6</v>
      </c>
      <c r="E69" s="165" t="s">
        <v>107</v>
      </c>
      <c r="F69" s="13" t="s">
        <v>23</v>
      </c>
      <c r="G69" s="14" t="s">
        <v>22</v>
      </c>
      <c r="H69" s="14" t="s">
        <v>144</v>
      </c>
      <c r="I69" s="14" t="s">
        <v>43</v>
      </c>
      <c r="J69" s="169">
        <f>L69/K69</f>
        <v>480</v>
      </c>
      <c r="K69" s="163">
        <v>1.02</v>
      </c>
      <c r="L69" s="110">
        <v>489.6</v>
      </c>
      <c r="M69" s="8"/>
      <c r="N69" s="163" t="s">
        <v>542</v>
      </c>
      <c r="O69" s="6"/>
    </row>
    <row r="70" spans="1:15" s="5" customFormat="1" ht="38.25" x14ac:dyDescent="0.25">
      <c r="A70" s="13" t="s">
        <v>237</v>
      </c>
      <c r="B70" s="15" t="s">
        <v>299</v>
      </c>
      <c r="C70" s="165" t="s">
        <v>152</v>
      </c>
      <c r="D70" s="165" t="s">
        <v>6</v>
      </c>
      <c r="E70" s="165" t="s">
        <v>107</v>
      </c>
      <c r="F70" s="13" t="s">
        <v>23</v>
      </c>
      <c r="G70" s="14" t="s">
        <v>22</v>
      </c>
      <c r="H70" s="14" t="s">
        <v>143</v>
      </c>
      <c r="I70" s="14" t="s">
        <v>41</v>
      </c>
      <c r="J70" s="121">
        <v>21</v>
      </c>
      <c r="K70" s="167">
        <v>1</v>
      </c>
      <c r="L70" s="109">
        <v>21</v>
      </c>
      <c r="M70" s="8"/>
      <c r="N70" s="163" t="s">
        <v>543</v>
      </c>
      <c r="O70" s="6"/>
    </row>
    <row r="71" spans="1:15" s="5" customFormat="1" ht="38.25" x14ac:dyDescent="0.25">
      <c r="A71" s="13" t="s">
        <v>235</v>
      </c>
      <c r="B71" s="15" t="s">
        <v>299</v>
      </c>
      <c r="C71" s="165" t="s">
        <v>152</v>
      </c>
      <c r="D71" s="165" t="s">
        <v>6</v>
      </c>
      <c r="E71" s="165" t="s">
        <v>107</v>
      </c>
      <c r="F71" s="13" t="s">
        <v>23</v>
      </c>
      <c r="G71" s="14" t="s">
        <v>22</v>
      </c>
      <c r="H71" s="14" t="s">
        <v>555</v>
      </c>
      <c r="I71" s="14" t="s">
        <v>41</v>
      </c>
      <c r="J71" s="121">
        <v>6</v>
      </c>
      <c r="K71" s="167">
        <v>1</v>
      </c>
      <c r="L71" s="109">
        <v>6</v>
      </c>
      <c r="M71" s="8"/>
      <c r="N71" s="163" t="s">
        <v>543</v>
      </c>
      <c r="O71" s="6"/>
    </row>
    <row r="72" spans="1:15" s="5" customFormat="1" ht="38.25" x14ac:dyDescent="0.25">
      <c r="A72" s="13" t="s">
        <v>233</v>
      </c>
      <c r="B72" s="15" t="s">
        <v>299</v>
      </c>
      <c r="C72" s="165" t="s">
        <v>152</v>
      </c>
      <c r="D72" s="165" t="s">
        <v>6</v>
      </c>
      <c r="E72" s="165" t="s">
        <v>107</v>
      </c>
      <c r="F72" s="13" t="s">
        <v>23</v>
      </c>
      <c r="G72" s="14" t="s">
        <v>22</v>
      </c>
      <c r="H72" s="14" t="s">
        <v>142</v>
      </c>
      <c r="I72" s="14" t="s">
        <v>41</v>
      </c>
      <c r="J72" s="121">
        <v>2</v>
      </c>
      <c r="K72" s="167">
        <v>1</v>
      </c>
      <c r="L72" s="109">
        <v>2</v>
      </c>
      <c r="M72" s="8"/>
      <c r="N72" s="163" t="s">
        <v>543</v>
      </c>
      <c r="O72" s="6"/>
    </row>
    <row r="73" spans="1:15" s="5" customFormat="1" ht="38.25" x14ac:dyDescent="0.25">
      <c r="A73" s="13" t="s">
        <v>231</v>
      </c>
      <c r="B73" s="15" t="s">
        <v>299</v>
      </c>
      <c r="C73" s="165" t="s">
        <v>152</v>
      </c>
      <c r="D73" s="165" t="s">
        <v>6</v>
      </c>
      <c r="E73" s="165" t="s">
        <v>107</v>
      </c>
      <c r="F73" s="13" t="s">
        <v>23</v>
      </c>
      <c r="G73" s="14" t="s">
        <v>22</v>
      </c>
      <c r="H73" s="14" t="s">
        <v>554</v>
      </c>
      <c r="I73" s="14" t="s">
        <v>41</v>
      </c>
      <c r="J73" s="121">
        <v>2</v>
      </c>
      <c r="K73" s="167">
        <v>1</v>
      </c>
      <c r="L73" s="109">
        <v>2</v>
      </c>
      <c r="M73" s="8"/>
      <c r="N73" s="163" t="s">
        <v>543</v>
      </c>
      <c r="O73" s="6"/>
    </row>
    <row r="74" spans="1:15" s="5" customFormat="1" ht="38.25" x14ac:dyDescent="0.25">
      <c r="A74" s="13" t="s">
        <v>230</v>
      </c>
      <c r="B74" s="15" t="s">
        <v>299</v>
      </c>
      <c r="C74" s="165" t="s">
        <v>152</v>
      </c>
      <c r="D74" s="165" t="s">
        <v>6</v>
      </c>
      <c r="E74" s="165" t="s">
        <v>107</v>
      </c>
      <c r="F74" s="13" t="s">
        <v>23</v>
      </c>
      <c r="G74" s="14" t="s">
        <v>22</v>
      </c>
      <c r="H74" s="14" t="s">
        <v>553</v>
      </c>
      <c r="I74" s="14" t="s">
        <v>41</v>
      </c>
      <c r="J74" s="121">
        <v>71</v>
      </c>
      <c r="K74" s="167">
        <v>1</v>
      </c>
      <c r="L74" s="109">
        <v>71</v>
      </c>
      <c r="M74" s="8"/>
      <c r="N74" s="163" t="s">
        <v>543</v>
      </c>
      <c r="O74" s="6"/>
    </row>
    <row r="75" spans="1:15" s="5" customFormat="1" ht="63.75" x14ac:dyDescent="0.25">
      <c r="A75" s="13" t="s">
        <v>228</v>
      </c>
      <c r="B75" s="15" t="s">
        <v>299</v>
      </c>
      <c r="C75" s="165" t="s">
        <v>152</v>
      </c>
      <c r="D75" s="165" t="s">
        <v>6</v>
      </c>
      <c r="E75" s="165" t="s">
        <v>107</v>
      </c>
      <c r="F75" s="13" t="s">
        <v>4</v>
      </c>
      <c r="G75" s="14" t="s">
        <v>552</v>
      </c>
      <c r="H75" s="14" t="s">
        <v>551</v>
      </c>
      <c r="I75" s="14" t="s">
        <v>43</v>
      </c>
      <c r="J75" s="121">
        <v>22</v>
      </c>
      <c r="K75" s="167">
        <v>1</v>
      </c>
      <c r="L75" s="167">
        <v>22</v>
      </c>
      <c r="M75" s="8"/>
      <c r="N75" s="163" t="s">
        <v>543</v>
      </c>
      <c r="O75" s="6"/>
    </row>
    <row r="76" spans="1:15" s="5" customFormat="1" ht="38.25" x14ac:dyDescent="0.25">
      <c r="A76" s="13" t="s">
        <v>227</v>
      </c>
      <c r="B76" s="15" t="s">
        <v>299</v>
      </c>
      <c r="C76" s="165" t="s">
        <v>152</v>
      </c>
      <c r="D76" s="165" t="s">
        <v>6</v>
      </c>
      <c r="E76" s="165" t="s">
        <v>107</v>
      </c>
      <c r="F76" s="13" t="s">
        <v>23</v>
      </c>
      <c r="G76" s="14" t="s">
        <v>22</v>
      </c>
      <c r="H76" s="14" t="s">
        <v>550</v>
      </c>
      <c r="I76" s="14" t="s">
        <v>43</v>
      </c>
      <c r="J76" s="169">
        <f>L76/K76</f>
        <v>20</v>
      </c>
      <c r="K76" s="163">
        <v>1.02</v>
      </c>
      <c r="L76" s="110">
        <v>20.399999999999999</v>
      </c>
      <c r="M76" s="8"/>
      <c r="N76" s="163" t="s">
        <v>542</v>
      </c>
      <c r="O76" s="6"/>
    </row>
    <row r="77" spans="1:15" s="5" customFormat="1" ht="25.5" x14ac:dyDescent="0.25">
      <c r="A77" s="13" t="s">
        <v>224</v>
      </c>
      <c r="B77" s="15" t="s">
        <v>299</v>
      </c>
      <c r="C77" s="165" t="s">
        <v>152</v>
      </c>
      <c r="D77" s="165" t="s">
        <v>6</v>
      </c>
      <c r="E77" s="165" t="s">
        <v>107</v>
      </c>
      <c r="F77" s="13" t="s">
        <v>110</v>
      </c>
      <c r="G77" s="14" t="s">
        <v>549</v>
      </c>
      <c r="H77" s="14" t="s">
        <v>548</v>
      </c>
      <c r="I77" s="14" t="s">
        <v>130</v>
      </c>
      <c r="J77" s="121">
        <v>2</v>
      </c>
      <c r="K77" s="167">
        <v>1</v>
      </c>
      <c r="L77" s="167">
        <v>2</v>
      </c>
      <c r="M77" s="8"/>
      <c r="N77" s="163" t="s">
        <v>543</v>
      </c>
      <c r="O77" s="6"/>
    </row>
    <row r="78" spans="1:15" s="5" customFormat="1" ht="38.25" x14ac:dyDescent="0.25">
      <c r="A78" s="13" t="s">
        <v>221</v>
      </c>
      <c r="B78" s="15" t="s">
        <v>299</v>
      </c>
      <c r="C78" s="165" t="s">
        <v>152</v>
      </c>
      <c r="D78" s="165" t="s">
        <v>6</v>
      </c>
      <c r="E78" s="165" t="s">
        <v>107</v>
      </c>
      <c r="F78" s="13" t="s">
        <v>23</v>
      </c>
      <c r="G78" s="14" t="s">
        <v>22</v>
      </c>
      <c r="H78" s="14" t="s">
        <v>547</v>
      </c>
      <c r="I78" s="14" t="s">
        <v>41</v>
      </c>
      <c r="J78" s="121">
        <v>2</v>
      </c>
      <c r="K78" s="167">
        <v>1</v>
      </c>
      <c r="L78" s="109">
        <v>2</v>
      </c>
      <c r="M78" s="8"/>
      <c r="N78" s="163" t="s">
        <v>543</v>
      </c>
      <c r="O78" s="6"/>
    </row>
    <row r="79" spans="1:15" s="5" customFormat="1" ht="25.5" x14ac:dyDescent="0.25">
      <c r="A79" s="8"/>
      <c r="B79" s="15" t="s">
        <v>299</v>
      </c>
      <c r="C79" s="165" t="s">
        <v>152</v>
      </c>
      <c r="D79" s="165" t="s">
        <v>6</v>
      </c>
      <c r="E79" s="165" t="s">
        <v>107</v>
      </c>
      <c r="F79" s="13"/>
      <c r="G79" s="121"/>
      <c r="H79" s="122" t="s">
        <v>546</v>
      </c>
      <c r="I79" s="121"/>
      <c r="J79" s="121"/>
      <c r="K79" s="121"/>
      <c r="L79" s="121"/>
      <c r="M79" s="8"/>
      <c r="N79" s="163" t="s">
        <v>543</v>
      </c>
      <c r="O79" s="6"/>
    </row>
    <row r="80" spans="1:15" s="5" customFormat="1" ht="38.25" x14ac:dyDescent="0.25">
      <c r="A80" s="13" t="s">
        <v>220</v>
      </c>
      <c r="B80" s="15" t="s">
        <v>299</v>
      </c>
      <c r="C80" s="165" t="s">
        <v>152</v>
      </c>
      <c r="D80" s="165" t="s">
        <v>6</v>
      </c>
      <c r="E80" s="165" t="s">
        <v>107</v>
      </c>
      <c r="F80" s="13" t="s">
        <v>4</v>
      </c>
      <c r="G80" s="14" t="s">
        <v>124</v>
      </c>
      <c r="H80" s="14" t="s">
        <v>123</v>
      </c>
      <c r="I80" s="14" t="s">
        <v>17</v>
      </c>
      <c r="J80" s="121">
        <v>408</v>
      </c>
      <c r="K80" s="167">
        <v>1</v>
      </c>
      <c r="L80" s="167">
        <v>408</v>
      </c>
      <c r="M80" s="8"/>
      <c r="N80" s="163" t="s">
        <v>543</v>
      </c>
      <c r="O80" s="6"/>
    </row>
    <row r="81" spans="1:15" s="5" customFormat="1" ht="38.25" x14ac:dyDescent="0.25">
      <c r="A81" s="13" t="s">
        <v>218</v>
      </c>
      <c r="B81" s="15" t="s">
        <v>299</v>
      </c>
      <c r="C81" s="165" t="s">
        <v>152</v>
      </c>
      <c r="D81" s="165" t="s">
        <v>6</v>
      </c>
      <c r="E81" s="165" t="s">
        <v>107</v>
      </c>
      <c r="F81" s="13" t="s">
        <v>23</v>
      </c>
      <c r="G81" s="14" t="s">
        <v>22</v>
      </c>
      <c r="H81" s="14" t="s">
        <v>121</v>
      </c>
      <c r="I81" s="14" t="s">
        <v>27</v>
      </c>
      <c r="J81" s="168">
        <f>L81/K81</f>
        <v>206</v>
      </c>
      <c r="K81" s="163">
        <v>1.03</v>
      </c>
      <c r="L81" s="105">
        <v>212.18</v>
      </c>
      <c r="M81" s="8"/>
      <c r="N81" s="163" t="s">
        <v>542</v>
      </c>
      <c r="O81" s="6"/>
    </row>
    <row r="82" spans="1:15" s="5" customFormat="1" ht="25.5" x14ac:dyDescent="0.25">
      <c r="A82" s="8"/>
      <c r="B82" s="15" t="s">
        <v>299</v>
      </c>
      <c r="C82" s="165" t="s">
        <v>152</v>
      </c>
      <c r="D82" s="165" t="s">
        <v>6</v>
      </c>
      <c r="E82" s="165" t="s">
        <v>107</v>
      </c>
      <c r="F82" s="13"/>
      <c r="G82" s="121"/>
      <c r="H82" s="122" t="s">
        <v>545</v>
      </c>
      <c r="I82" s="121"/>
      <c r="J82" s="121"/>
      <c r="K82" s="121"/>
      <c r="L82" s="121"/>
      <c r="M82" s="8"/>
      <c r="N82" s="163" t="s">
        <v>543</v>
      </c>
      <c r="O82" s="6"/>
    </row>
    <row r="83" spans="1:15" s="5" customFormat="1" ht="51" x14ac:dyDescent="0.25">
      <c r="A83" s="13" t="s">
        <v>217</v>
      </c>
      <c r="B83" s="15" t="s">
        <v>299</v>
      </c>
      <c r="C83" s="165" t="s">
        <v>152</v>
      </c>
      <c r="D83" s="165" t="s">
        <v>6</v>
      </c>
      <c r="E83" s="165" t="s">
        <v>107</v>
      </c>
      <c r="F83" s="13" t="s">
        <v>4</v>
      </c>
      <c r="G83" s="14" t="s">
        <v>118</v>
      </c>
      <c r="H83" s="14" t="s">
        <v>544</v>
      </c>
      <c r="I83" s="14" t="s">
        <v>14</v>
      </c>
      <c r="J83" s="121">
        <v>57.85</v>
      </c>
      <c r="K83" s="167">
        <v>1</v>
      </c>
      <c r="L83" s="166">
        <v>57.85</v>
      </c>
      <c r="M83" s="8"/>
      <c r="N83" s="163" t="s">
        <v>543</v>
      </c>
      <c r="O83" s="6"/>
    </row>
    <row r="84" spans="1:15" s="5" customFormat="1" ht="76.5" x14ac:dyDescent="0.25">
      <c r="A84" s="13" t="s">
        <v>214</v>
      </c>
      <c r="B84" s="15" t="s">
        <v>299</v>
      </c>
      <c r="C84" s="165" t="s">
        <v>152</v>
      </c>
      <c r="D84" s="165" t="s">
        <v>6</v>
      </c>
      <c r="E84" s="165" t="s">
        <v>107</v>
      </c>
      <c r="F84" s="13" t="s">
        <v>23</v>
      </c>
      <c r="G84" s="14" t="s">
        <v>22</v>
      </c>
      <c r="H84" s="14" t="s">
        <v>115</v>
      </c>
      <c r="I84" s="14" t="s">
        <v>14</v>
      </c>
      <c r="J84" s="121">
        <v>57.85</v>
      </c>
      <c r="K84" s="163">
        <v>1.03</v>
      </c>
      <c r="L84" s="115">
        <f>J84*K84</f>
        <v>59.585500000000003</v>
      </c>
      <c r="M84" s="8"/>
      <c r="N84" s="163" t="s">
        <v>542</v>
      </c>
      <c r="O84" s="6"/>
    </row>
    <row r="85" spans="1:15" s="5" customFormat="1" ht="38.25" x14ac:dyDescent="0.25">
      <c r="A85" s="13" t="s">
        <v>213</v>
      </c>
      <c r="B85" s="15" t="s">
        <v>299</v>
      </c>
      <c r="C85" s="165" t="s">
        <v>152</v>
      </c>
      <c r="D85" s="165" t="s">
        <v>6</v>
      </c>
      <c r="E85" s="165" t="s">
        <v>107</v>
      </c>
      <c r="F85" s="13" t="s">
        <v>23</v>
      </c>
      <c r="G85" s="14" t="s">
        <v>22</v>
      </c>
      <c r="H85" s="14" t="s">
        <v>113</v>
      </c>
      <c r="I85" s="14" t="s">
        <v>8</v>
      </c>
      <c r="J85" s="164">
        <f>L85/K85</f>
        <v>3.9889999999999994</v>
      </c>
      <c r="K85" s="163">
        <v>1.01</v>
      </c>
      <c r="L85" s="116">
        <v>4.0288899999999996</v>
      </c>
      <c r="M85" s="8"/>
      <c r="N85" s="163" t="s">
        <v>542</v>
      </c>
      <c r="O85" s="6"/>
    </row>
    <row r="86" spans="1:15" s="5" customFormat="1" ht="12.75" x14ac:dyDescent="0.25">
      <c r="J86" s="6"/>
      <c r="O86" s="6"/>
    </row>
    <row r="87" spans="1:15" s="5" customFormat="1" ht="12.75" x14ac:dyDescent="0.25">
      <c r="J87" s="6"/>
      <c r="O87" s="6"/>
    </row>
  </sheetData>
  <autoFilter ref="A5:N85"/>
  <mergeCells count="2">
    <mergeCell ref="A2:N2"/>
    <mergeCell ref="A3:N3"/>
  </mergeCells>
  <dataValidations count="1">
    <dataValidation type="list" allowBlank="1" showInputMessage="1" sqref="F27:F28 F30:F85 F6:F25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1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5"/>
  <sheetViews>
    <sheetView view="pageBreakPreview" zoomScale="60" zoomScaleNormal="85" workbookViewId="0">
      <pane ySplit="6" topLeftCell="A121" activePane="bottomLeft" state="frozen"/>
      <selection pane="bottomLeft" activeCell="R12" sqref="R12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9.710937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2.75" customHeight="1" x14ac:dyDescent="0.25">
      <c r="C1" s="41"/>
      <c r="D1" s="41"/>
      <c r="E1" s="41"/>
      <c r="L1" s="41"/>
      <c r="M1" s="41"/>
      <c r="N1" s="41"/>
    </row>
    <row r="2" spans="1:15" ht="21" customHeight="1" x14ac:dyDescent="0.25">
      <c r="A2" s="325" t="s">
        <v>704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5" ht="33.75" customHeight="1" x14ac:dyDescent="0.25">
      <c r="A3" s="326" t="s">
        <v>950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5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01.2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</row>
    <row r="6" spans="1:15" s="5" customFormat="1" ht="12.75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  <c r="O6" s="6"/>
    </row>
    <row r="7" spans="1:15" s="5" customFormat="1" ht="24" customHeight="1" x14ac:dyDescent="0.25">
      <c r="A7" s="79"/>
      <c r="B7" s="79"/>
      <c r="C7" s="79"/>
      <c r="D7" s="79"/>
      <c r="E7" s="79"/>
      <c r="F7" s="79"/>
      <c r="G7" s="79"/>
      <c r="H7" s="79" t="s">
        <v>703</v>
      </c>
      <c r="I7" s="79"/>
      <c r="J7" s="79"/>
      <c r="K7" s="181"/>
      <c r="L7" s="180"/>
      <c r="M7" s="79"/>
      <c r="N7" s="79"/>
    </row>
    <row r="8" spans="1:15" s="5" customFormat="1" ht="25.5" x14ac:dyDescent="0.25">
      <c r="A8" s="75" t="s">
        <v>6</v>
      </c>
      <c r="B8" s="71" t="s">
        <v>702</v>
      </c>
      <c r="C8" s="172" t="s">
        <v>152</v>
      </c>
      <c r="D8" s="172" t="s">
        <v>6</v>
      </c>
      <c r="E8" s="172" t="s">
        <v>701</v>
      </c>
      <c r="F8" s="75" t="s">
        <v>110</v>
      </c>
      <c r="G8" s="67" t="s">
        <v>700</v>
      </c>
      <c r="H8" s="68" t="s">
        <v>699</v>
      </c>
      <c r="I8" s="67" t="s">
        <v>8</v>
      </c>
      <c r="J8" s="63">
        <v>1.0262</v>
      </c>
      <c r="K8" s="64">
        <v>1</v>
      </c>
      <c r="L8" s="179">
        <v>1.0262</v>
      </c>
      <c r="M8" s="63"/>
      <c r="N8" s="63" t="s">
        <v>592</v>
      </c>
      <c r="O8" s="6"/>
    </row>
    <row r="9" spans="1:15" s="5" customFormat="1" ht="25.5" x14ac:dyDescent="0.25">
      <c r="A9" s="75" t="s">
        <v>61</v>
      </c>
      <c r="B9" s="70" t="str">
        <f t="shared" ref="B9:B40" si="0">B8</f>
        <v>тит. 07</v>
      </c>
      <c r="C9" s="172" t="s">
        <v>152</v>
      </c>
      <c r="D9" s="70" t="str">
        <f t="shared" ref="D9:D40" si="1">D8</f>
        <v>1</v>
      </c>
      <c r="E9" s="70" t="str">
        <f t="shared" ref="E9:E40" si="2">E8</f>
        <v>ТХ</v>
      </c>
      <c r="F9" s="75" t="s">
        <v>110</v>
      </c>
      <c r="G9" s="67" t="s">
        <v>109</v>
      </c>
      <c r="H9" s="68" t="s">
        <v>108</v>
      </c>
      <c r="I9" s="67" t="s">
        <v>8</v>
      </c>
      <c r="J9" s="63">
        <v>77.819580000000002</v>
      </c>
      <c r="K9" s="64">
        <v>1</v>
      </c>
      <c r="L9" s="85">
        <v>77.819580000000002</v>
      </c>
      <c r="M9" s="63"/>
      <c r="N9" s="63" t="s">
        <v>592</v>
      </c>
    </row>
    <row r="10" spans="1:15" s="5" customFormat="1" ht="38.25" x14ac:dyDescent="0.25">
      <c r="A10" s="77"/>
      <c r="B10" s="70" t="str">
        <f t="shared" si="0"/>
        <v>тит. 07</v>
      </c>
      <c r="C10" s="172" t="s">
        <v>152</v>
      </c>
      <c r="D10" s="70" t="str">
        <f t="shared" si="1"/>
        <v>1</v>
      </c>
      <c r="E10" s="70" t="str">
        <f t="shared" si="2"/>
        <v>ТХ</v>
      </c>
      <c r="F10" s="77"/>
      <c r="G10" s="77"/>
      <c r="H10" s="77" t="s">
        <v>698</v>
      </c>
      <c r="I10" s="77"/>
      <c r="J10" s="77"/>
      <c r="K10" s="177"/>
      <c r="L10" s="176"/>
      <c r="M10" s="77"/>
      <c r="N10" s="63" t="s">
        <v>592</v>
      </c>
    </row>
    <row r="11" spans="1:15" s="5" customFormat="1" ht="25.5" x14ac:dyDescent="0.25">
      <c r="A11" s="75" t="s">
        <v>60</v>
      </c>
      <c r="B11" s="70" t="str">
        <f t="shared" si="0"/>
        <v>тит. 07</v>
      </c>
      <c r="C11" s="172" t="s">
        <v>152</v>
      </c>
      <c r="D11" s="70" t="str">
        <f t="shared" si="1"/>
        <v>1</v>
      </c>
      <c r="E11" s="70" t="str">
        <f t="shared" si="2"/>
        <v>ТХ</v>
      </c>
      <c r="F11" s="75" t="s">
        <v>212</v>
      </c>
      <c r="G11" s="67" t="s">
        <v>3</v>
      </c>
      <c r="H11" s="68" t="s">
        <v>2</v>
      </c>
      <c r="I11" s="67" t="s">
        <v>1</v>
      </c>
      <c r="J11" s="63">
        <v>8278.8068999999996</v>
      </c>
      <c r="K11" s="64">
        <v>1</v>
      </c>
      <c r="L11" s="179">
        <v>8278.8068999999996</v>
      </c>
      <c r="M11" s="63"/>
      <c r="N11" s="63" t="s">
        <v>592</v>
      </c>
    </row>
    <row r="12" spans="1:15" s="101" customFormat="1" ht="25.5" x14ac:dyDescent="0.25">
      <c r="A12" s="180"/>
      <c r="B12" s="185" t="str">
        <f t="shared" si="0"/>
        <v>тит. 07</v>
      </c>
      <c r="C12" s="186" t="s">
        <v>152</v>
      </c>
      <c r="D12" s="185" t="str">
        <f t="shared" si="1"/>
        <v>1</v>
      </c>
      <c r="E12" s="185" t="str">
        <f t="shared" si="2"/>
        <v>ТХ</v>
      </c>
      <c r="F12" s="180"/>
      <c r="G12" s="180"/>
      <c r="H12" s="180" t="s">
        <v>697</v>
      </c>
      <c r="I12" s="180"/>
      <c r="J12" s="180"/>
      <c r="K12" s="188"/>
      <c r="L12" s="180"/>
      <c r="M12" s="180"/>
      <c r="N12" s="73" t="s">
        <v>592</v>
      </c>
    </row>
    <row r="13" spans="1:15" s="101" customFormat="1" ht="25.5" x14ac:dyDescent="0.25">
      <c r="A13" s="176"/>
      <c r="B13" s="185" t="str">
        <f t="shared" si="0"/>
        <v>тит. 07</v>
      </c>
      <c r="C13" s="186" t="s">
        <v>152</v>
      </c>
      <c r="D13" s="185" t="str">
        <f t="shared" si="1"/>
        <v>1</v>
      </c>
      <c r="E13" s="185" t="str">
        <f t="shared" si="2"/>
        <v>ТХ</v>
      </c>
      <c r="F13" s="176"/>
      <c r="G13" s="176"/>
      <c r="H13" s="180" t="s">
        <v>644</v>
      </c>
      <c r="I13" s="176"/>
      <c r="J13" s="176"/>
      <c r="K13" s="187"/>
      <c r="L13" s="176"/>
      <c r="M13" s="176"/>
      <c r="N13" s="73" t="s">
        <v>592</v>
      </c>
    </row>
    <row r="14" spans="1:15" s="101" customFormat="1" ht="25.5" x14ac:dyDescent="0.25">
      <c r="A14" s="184" t="s">
        <v>96</v>
      </c>
      <c r="B14" s="185" t="str">
        <f t="shared" si="0"/>
        <v>тит. 07</v>
      </c>
      <c r="C14" s="186" t="s">
        <v>152</v>
      </c>
      <c r="D14" s="185" t="str">
        <f t="shared" si="1"/>
        <v>1</v>
      </c>
      <c r="E14" s="185" t="str">
        <f t="shared" si="2"/>
        <v>ТХ</v>
      </c>
      <c r="F14" s="184" t="s">
        <v>110</v>
      </c>
      <c r="G14" s="182" t="s">
        <v>696</v>
      </c>
      <c r="H14" s="183" t="s">
        <v>695</v>
      </c>
      <c r="I14" s="182" t="s">
        <v>8</v>
      </c>
      <c r="J14" s="73">
        <v>4.7E-2</v>
      </c>
      <c r="K14" s="66">
        <v>1</v>
      </c>
      <c r="L14" s="80">
        <v>4.7E-2</v>
      </c>
      <c r="M14" s="73"/>
      <c r="N14" s="73" t="s">
        <v>592</v>
      </c>
    </row>
    <row r="15" spans="1:15" s="101" customFormat="1" ht="63.75" x14ac:dyDescent="0.25">
      <c r="A15" s="184" t="s">
        <v>94</v>
      </c>
      <c r="B15" s="185" t="str">
        <f t="shared" si="0"/>
        <v>тит. 07</v>
      </c>
      <c r="C15" s="186" t="s">
        <v>152</v>
      </c>
      <c r="D15" s="185" t="str">
        <f t="shared" si="1"/>
        <v>1</v>
      </c>
      <c r="E15" s="185" t="str">
        <f t="shared" si="2"/>
        <v>ТХ</v>
      </c>
      <c r="F15" s="184" t="s">
        <v>644</v>
      </c>
      <c r="G15" s="182" t="s">
        <v>22</v>
      </c>
      <c r="H15" s="183" t="s">
        <v>694</v>
      </c>
      <c r="I15" s="182" t="s">
        <v>41</v>
      </c>
      <c r="J15" s="73">
        <v>1</v>
      </c>
      <c r="K15" s="66">
        <v>1</v>
      </c>
      <c r="L15" s="175">
        <v>1</v>
      </c>
      <c r="M15" s="73"/>
      <c r="N15" s="73" t="s">
        <v>592</v>
      </c>
    </row>
    <row r="16" spans="1:15" s="101" customFormat="1" ht="38.25" x14ac:dyDescent="0.25">
      <c r="A16" s="184" t="s">
        <v>91</v>
      </c>
      <c r="B16" s="185" t="str">
        <f t="shared" si="0"/>
        <v>тит. 07</v>
      </c>
      <c r="C16" s="186" t="s">
        <v>152</v>
      </c>
      <c r="D16" s="185" t="str">
        <f t="shared" si="1"/>
        <v>1</v>
      </c>
      <c r="E16" s="185" t="str">
        <f t="shared" si="2"/>
        <v>ТХ</v>
      </c>
      <c r="F16" s="184" t="s">
        <v>4</v>
      </c>
      <c r="G16" s="182" t="s">
        <v>687</v>
      </c>
      <c r="H16" s="183" t="s">
        <v>686</v>
      </c>
      <c r="I16" s="182" t="s">
        <v>8</v>
      </c>
      <c r="J16" s="73">
        <v>69.331320000000005</v>
      </c>
      <c r="K16" s="66">
        <v>1</v>
      </c>
      <c r="L16" s="85">
        <v>69.331320000000005</v>
      </c>
      <c r="M16" s="73"/>
      <c r="N16" s="73" t="s">
        <v>592</v>
      </c>
    </row>
    <row r="17" spans="1:14" s="101" customFormat="1" ht="127.5" x14ac:dyDescent="0.25">
      <c r="A17" s="184" t="s">
        <v>89</v>
      </c>
      <c r="B17" s="185" t="str">
        <f t="shared" si="0"/>
        <v>тит. 07</v>
      </c>
      <c r="C17" s="186" t="s">
        <v>152</v>
      </c>
      <c r="D17" s="185" t="str">
        <f t="shared" si="1"/>
        <v>1</v>
      </c>
      <c r="E17" s="185" t="str">
        <f t="shared" si="2"/>
        <v>ТХ</v>
      </c>
      <c r="F17" s="184" t="s">
        <v>644</v>
      </c>
      <c r="G17" s="182" t="s">
        <v>22</v>
      </c>
      <c r="H17" s="183" t="s">
        <v>693</v>
      </c>
      <c r="I17" s="182" t="s">
        <v>41</v>
      </c>
      <c r="J17" s="73">
        <v>2</v>
      </c>
      <c r="K17" s="66">
        <v>1</v>
      </c>
      <c r="L17" s="175">
        <v>2</v>
      </c>
      <c r="M17" s="73" t="s">
        <v>692</v>
      </c>
      <c r="N17" s="73" t="s">
        <v>592</v>
      </c>
    </row>
    <row r="18" spans="1:14" s="101" customFormat="1" ht="63.75" x14ac:dyDescent="0.25">
      <c r="A18" s="184" t="s">
        <v>85</v>
      </c>
      <c r="B18" s="185" t="str">
        <f t="shared" si="0"/>
        <v>тит. 07</v>
      </c>
      <c r="C18" s="186" t="s">
        <v>152</v>
      </c>
      <c r="D18" s="185" t="str">
        <f t="shared" si="1"/>
        <v>1</v>
      </c>
      <c r="E18" s="185" t="str">
        <f t="shared" si="2"/>
        <v>ТХ</v>
      </c>
      <c r="F18" s="184" t="s">
        <v>644</v>
      </c>
      <c r="G18" s="182" t="s">
        <v>22</v>
      </c>
      <c r="H18" s="183" t="s">
        <v>691</v>
      </c>
      <c r="I18" s="182" t="s">
        <v>41</v>
      </c>
      <c r="J18" s="73">
        <v>2</v>
      </c>
      <c r="K18" s="66">
        <v>1</v>
      </c>
      <c r="L18" s="175">
        <v>2</v>
      </c>
      <c r="M18" s="73"/>
      <c r="N18" s="73" t="s">
        <v>592</v>
      </c>
    </row>
    <row r="19" spans="1:14" s="101" customFormat="1" ht="38.25" x14ac:dyDescent="0.25">
      <c r="A19" s="184" t="s">
        <v>83</v>
      </c>
      <c r="B19" s="185" t="str">
        <f t="shared" si="0"/>
        <v>тит. 07</v>
      </c>
      <c r="C19" s="186" t="s">
        <v>152</v>
      </c>
      <c r="D19" s="185" t="str">
        <f t="shared" si="1"/>
        <v>1</v>
      </c>
      <c r="E19" s="185" t="str">
        <f t="shared" si="2"/>
        <v>ТХ</v>
      </c>
      <c r="F19" s="184" t="s">
        <v>110</v>
      </c>
      <c r="G19" s="182" t="s">
        <v>137</v>
      </c>
      <c r="H19" s="183" t="s">
        <v>136</v>
      </c>
      <c r="I19" s="182" t="s">
        <v>130</v>
      </c>
      <c r="J19" s="73">
        <v>4</v>
      </c>
      <c r="K19" s="66">
        <v>1</v>
      </c>
      <c r="L19" s="175">
        <v>4</v>
      </c>
      <c r="M19" s="73"/>
      <c r="N19" s="73" t="s">
        <v>592</v>
      </c>
    </row>
    <row r="20" spans="1:14" s="101" customFormat="1" ht="191.25" x14ac:dyDescent="0.25">
      <c r="A20" s="184" t="s">
        <v>133</v>
      </c>
      <c r="B20" s="185" t="str">
        <f t="shared" si="0"/>
        <v>тит. 07</v>
      </c>
      <c r="C20" s="186" t="s">
        <v>152</v>
      </c>
      <c r="D20" s="185" t="str">
        <f t="shared" si="1"/>
        <v>1</v>
      </c>
      <c r="E20" s="185" t="str">
        <f t="shared" si="2"/>
        <v>ТХ</v>
      </c>
      <c r="F20" s="184" t="s">
        <v>596</v>
      </c>
      <c r="G20" s="182" t="s">
        <v>22</v>
      </c>
      <c r="H20" s="183" t="s">
        <v>688</v>
      </c>
      <c r="I20" s="182" t="s">
        <v>41</v>
      </c>
      <c r="J20" s="73">
        <v>2</v>
      </c>
      <c r="K20" s="66">
        <v>1</v>
      </c>
      <c r="L20" s="175">
        <v>2</v>
      </c>
      <c r="M20" s="73"/>
      <c r="N20" s="73" t="s">
        <v>592</v>
      </c>
    </row>
    <row r="21" spans="1:14" s="101" customFormat="1" ht="191.25" x14ac:dyDescent="0.25">
      <c r="A21" s="184" t="s">
        <v>129</v>
      </c>
      <c r="B21" s="185" t="str">
        <f t="shared" si="0"/>
        <v>тит. 07</v>
      </c>
      <c r="C21" s="186" t="s">
        <v>152</v>
      </c>
      <c r="D21" s="185" t="str">
        <f t="shared" si="1"/>
        <v>1</v>
      </c>
      <c r="E21" s="185" t="str">
        <f t="shared" si="2"/>
        <v>ТХ</v>
      </c>
      <c r="F21" s="184" t="s">
        <v>596</v>
      </c>
      <c r="G21" s="182" t="s">
        <v>22</v>
      </c>
      <c r="H21" s="183" t="s">
        <v>682</v>
      </c>
      <c r="I21" s="182" t="s">
        <v>41</v>
      </c>
      <c r="J21" s="73">
        <v>2</v>
      </c>
      <c r="K21" s="66">
        <v>1</v>
      </c>
      <c r="L21" s="175">
        <v>2</v>
      </c>
      <c r="M21" s="73"/>
      <c r="N21" s="73" t="s">
        <v>592</v>
      </c>
    </row>
    <row r="22" spans="1:14" s="101" customFormat="1" ht="89.25" x14ac:dyDescent="0.25">
      <c r="A22" s="184" t="s">
        <v>125</v>
      </c>
      <c r="B22" s="185" t="str">
        <f t="shared" si="0"/>
        <v>тит. 07</v>
      </c>
      <c r="C22" s="186" t="s">
        <v>152</v>
      </c>
      <c r="D22" s="185" t="str">
        <f t="shared" si="1"/>
        <v>1</v>
      </c>
      <c r="E22" s="185" t="str">
        <f t="shared" si="2"/>
        <v>ТХ</v>
      </c>
      <c r="F22" s="184" t="s">
        <v>644</v>
      </c>
      <c r="G22" s="182" t="s">
        <v>22</v>
      </c>
      <c r="H22" s="183" t="s">
        <v>681</v>
      </c>
      <c r="I22" s="182" t="s">
        <v>41</v>
      </c>
      <c r="J22" s="73">
        <v>4</v>
      </c>
      <c r="K22" s="66">
        <v>1</v>
      </c>
      <c r="L22" s="175">
        <v>4</v>
      </c>
      <c r="M22" s="73"/>
      <c r="N22" s="73" t="s">
        <v>592</v>
      </c>
    </row>
    <row r="23" spans="1:14" s="101" customFormat="1" ht="51" x14ac:dyDescent="0.25">
      <c r="A23" s="184" t="s">
        <v>122</v>
      </c>
      <c r="B23" s="185" t="str">
        <f t="shared" si="0"/>
        <v>тит. 07</v>
      </c>
      <c r="C23" s="186" t="s">
        <v>152</v>
      </c>
      <c r="D23" s="185" t="str">
        <f t="shared" si="1"/>
        <v>1</v>
      </c>
      <c r="E23" s="185" t="str">
        <f t="shared" si="2"/>
        <v>ТХ</v>
      </c>
      <c r="F23" s="184" t="s">
        <v>596</v>
      </c>
      <c r="G23" s="182" t="s">
        <v>22</v>
      </c>
      <c r="H23" s="183" t="s">
        <v>680</v>
      </c>
      <c r="I23" s="182" t="s">
        <v>41</v>
      </c>
      <c r="J23" s="73">
        <v>2</v>
      </c>
      <c r="K23" s="66">
        <v>1</v>
      </c>
      <c r="L23" s="175">
        <v>2</v>
      </c>
      <c r="M23" s="73"/>
      <c r="N23" s="73" t="s">
        <v>592</v>
      </c>
    </row>
    <row r="24" spans="1:14" s="101" customFormat="1" ht="178.5" customHeight="1" x14ac:dyDescent="0.25">
      <c r="A24" s="184" t="s">
        <v>119</v>
      </c>
      <c r="B24" s="185" t="str">
        <f t="shared" si="0"/>
        <v>тит. 07</v>
      </c>
      <c r="C24" s="186" t="s">
        <v>152</v>
      </c>
      <c r="D24" s="185" t="str">
        <f t="shared" si="1"/>
        <v>1</v>
      </c>
      <c r="E24" s="185" t="str">
        <f t="shared" si="2"/>
        <v>ТХ</v>
      </c>
      <c r="F24" s="184" t="s">
        <v>4</v>
      </c>
      <c r="G24" s="182" t="s">
        <v>687</v>
      </c>
      <c r="H24" s="183" t="s">
        <v>686</v>
      </c>
      <c r="I24" s="182" t="s">
        <v>8</v>
      </c>
      <c r="J24" s="73">
        <v>34.664999999999999</v>
      </c>
      <c r="K24" s="66">
        <v>1</v>
      </c>
      <c r="L24" s="80">
        <v>34.664999999999999</v>
      </c>
      <c r="M24" s="73"/>
      <c r="N24" s="73" t="s">
        <v>592</v>
      </c>
    </row>
    <row r="25" spans="1:14" s="101" customFormat="1" ht="191.25" x14ac:dyDescent="0.25">
      <c r="A25" s="184" t="s">
        <v>116</v>
      </c>
      <c r="B25" s="185" t="str">
        <f t="shared" si="0"/>
        <v>тит. 07</v>
      </c>
      <c r="C25" s="186" t="s">
        <v>152</v>
      </c>
      <c r="D25" s="185" t="str">
        <f t="shared" si="1"/>
        <v>1</v>
      </c>
      <c r="E25" s="185" t="str">
        <f t="shared" si="2"/>
        <v>ТХ</v>
      </c>
      <c r="F25" s="184" t="s">
        <v>644</v>
      </c>
      <c r="G25" s="182" t="s">
        <v>22</v>
      </c>
      <c r="H25" s="183" t="s">
        <v>690</v>
      </c>
      <c r="I25" s="182" t="s">
        <v>41</v>
      </c>
      <c r="J25" s="73">
        <v>1</v>
      </c>
      <c r="K25" s="66">
        <v>1</v>
      </c>
      <c r="L25" s="175">
        <v>1</v>
      </c>
      <c r="M25" s="73" t="s">
        <v>689</v>
      </c>
      <c r="N25" s="73" t="s">
        <v>592</v>
      </c>
    </row>
    <row r="26" spans="1:14" s="101" customFormat="1" ht="38.25" x14ac:dyDescent="0.25">
      <c r="A26" s="184" t="s">
        <v>114</v>
      </c>
      <c r="B26" s="185" t="str">
        <f t="shared" si="0"/>
        <v>тит. 07</v>
      </c>
      <c r="C26" s="186" t="s">
        <v>152</v>
      </c>
      <c r="D26" s="185" t="str">
        <f t="shared" si="1"/>
        <v>1</v>
      </c>
      <c r="E26" s="185" t="str">
        <f t="shared" si="2"/>
        <v>ТХ</v>
      </c>
      <c r="F26" s="184" t="s">
        <v>110</v>
      </c>
      <c r="G26" s="182" t="s">
        <v>137</v>
      </c>
      <c r="H26" s="183" t="s">
        <v>136</v>
      </c>
      <c r="I26" s="182" t="s">
        <v>130</v>
      </c>
      <c r="J26" s="73">
        <v>2</v>
      </c>
      <c r="K26" s="66">
        <v>1</v>
      </c>
      <c r="L26" s="175">
        <v>2</v>
      </c>
      <c r="M26" s="73"/>
      <c r="N26" s="73" t="s">
        <v>592</v>
      </c>
    </row>
    <row r="27" spans="1:14" s="101" customFormat="1" ht="191.25" x14ac:dyDescent="0.25">
      <c r="A27" s="184" t="s">
        <v>288</v>
      </c>
      <c r="B27" s="185" t="str">
        <f t="shared" si="0"/>
        <v>тит. 07</v>
      </c>
      <c r="C27" s="186" t="s">
        <v>152</v>
      </c>
      <c r="D27" s="185" t="str">
        <f t="shared" si="1"/>
        <v>1</v>
      </c>
      <c r="E27" s="185" t="str">
        <f t="shared" si="2"/>
        <v>ТХ</v>
      </c>
      <c r="F27" s="184" t="s">
        <v>596</v>
      </c>
      <c r="G27" s="182" t="s">
        <v>22</v>
      </c>
      <c r="H27" s="183" t="s">
        <v>688</v>
      </c>
      <c r="I27" s="182" t="s">
        <v>41</v>
      </c>
      <c r="J27" s="73">
        <v>1</v>
      </c>
      <c r="K27" s="66">
        <v>1</v>
      </c>
      <c r="L27" s="175">
        <v>1</v>
      </c>
      <c r="M27" s="73"/>
      <c r="N27" s="73" t="s">
        <v>592</v>
      </c>
    </row>
    <row r="28" spans="1:14" s="101" customFormat="1" ht="191.25" x14ac:dyDescent="0.25">
      <c r="A28" s="184" t="s">
        <v>287</v>
      </c>
      <c r="B28" s="185" t="str">
        <f t="shared" si="0"/>
        <v>тит. 07</v>
      </c>
      <c r="C28" s="186" t="s">
        <v>152</v>
      </c>
      <c r="D28" s="185" t="str">
        <f t="shared" si="1"/>
        <v>1</v>
      </c>
      <c r="E28" s="185" t="str">
        <f t="shared" si="2"/>
        <v>ТХ</v>
      </c>
      <c r="F28" s="184" t="s">
        <v>596</v>
      </c>
      <c r="G28" s="182" t="s">
        <v>22</v>
      </c>
      <c r="H28" s="183" t="s">
        <v>682</v>
      </c>
      <c r="I28" s="182" t="s">
        <v>41</v>
      </c>
      <c r="J28" s="73">
        <v>1</v>
      </c>
      <c r="K28" s="66">
        <v>1</v>
      </c>
      <c r="L28" s="175">
        <v>1</v>
      </c>
      <c r="M28" s="73"/>
      <c r="N28" s="73" t="s">
        <v>592</v>
      </c>
    </row>
    <row r="29" spans="1:14" s="101" customFormat="1" ht="89.25" x14ac:dyDescent="0.25">
      <c r="A29" s="184" t="s">
        <v>286</v>
      </c>
      <c r="B29" s="185" t="str">
        <f t="shared" si="0"/>
        <v>тит. 07</v>
      </c>
      <c r="C29" s="186" t="s">
        <v>152</v>
      </c>
      <c r="D29" s="185" t="str">
        <f t="shared" si="1"/>
        <v>1</v>
      </c>
      <c r="E29" s="185" t="str">
        <f t="shared" si="2"/>
        <v>ТХ</v>
      </c>
      <c r="F29" s="184" t="s">
        <v>644</v>
      </c>
      <c r="G29" s="182" t="s">
        <v>22</v>
      </c>
      <c r="H29" s="183" t="s">
        <v>681</v>
      </c>
      <c r="I29" s="182" t="s">
        <v>41</v>
      </c>
      <c r="J29" s="73">
        <v>2</v>
      </c>
      <c r="K29" s="66">
        <v>1</v>
      </c>
      <c r="L29" s="175">
        <v>2</v>
      </c>
      <c r="M29" s="73"/>
      <c r="N29" s="73" t="s">
        <v>592</v>
      </c>
    </row>
    <row r="30" spans="1:14" s="101" customFormat="1" ht="51" x14ac:dyDescent="0.25">
      <c r="A30" s="184" t="s">
        <v>285</v>
      </c>
      <c r="B30" s="185" t="str">
        <f t="shared" si="0"/>
        <v>тит. 07</v>
      </c>
      <c r="C30" s="186" t="s">
        <v>152</v>
      </c>
      <c r="D30" s="185" t="str">
        <f t="shared" si="1"/>
        <v>1</v>
      </c>
      <c r="E30" s="185" t="str">
        <f t="shared" si="2"/>
        <v>ТХ</v>
      </c>
      <c r="F30" s="184" t="s">
        <v>596</v>
      </c>
      <c r="G30" s="182" t="s">
        <v>22</v>
      </c>
      <c r="H30" s="183" t="s">
        <v>680</v>
      </c>
      <c r="I30" s="182" t="s">
        <v>41</v>
      </c>
      <c r="J30" s="73">
        <v>1</v>
      </c>
      <c r="K30" s="66">
        <v>1</v>
      </c>
      <c r="L30" s="175">
        <v>1</v>
      </c>
      <c r="M30" s="73"/>
      <c r="N30" s="73" t="s">
        <v>592</v>
      </c>
    </row>
    <row r="31" spans="1:14" s="101" customFormat="1" ht="38.25" x14ac:dyDescent="0.25">
      <c r="A31" s="184" t="s">
        <v>284</v>
      </c>
      <c r="B31" s="185" t="str">
        <f t="shared" si="0"/>
        <v>тит. 07</v>
      </c>
      <c r="C31" s="186" t="s">
        <v>152</v>
      </c>
      <c r="D31" s="185" t="str">
        <f t="shared" si="1"/>
        <v>1</v>
      </c>
      <c r="E31" s="185" t="str">
        <f t="shared" si="2"/>
        <v>ТХ</v>
      </c>
      <c r="F31" s="184" t="s">
        <v>4</v>
      </c>
      <c r="G31" s="182" t="s">
        <v>687</v>
      </c>
      <c r="H31" s="183" t="s">
        <v>686</v>
      </c>
      <c r="I31" s="182" t="s">
        <v>8</v>
      </c>
      <c r="J31" s="73">
        <v>35.325000000000003</v>
      </c>
      <c r="K31" s="66">
        <v>1</v>
      </c>
      <c r="L31" s="80">
        <v>35.325000000000003</v>
      </c>
      <c r="M31" s="73"/>
      <c r="N31" s="73" t="s">
        <v>592</v>
      </c>
    </row>
    <row r="32" spans="1:14" s="101" customFormat="1" ht="204" x14ac:dyDescent="0.25">
      <c r="A32" s="184" t="s">
        <v>283</v>
      </c>
      <c r="B32" s="185" t="str">
        <f t="shared" si="0"/>
        <v>тит. 07</v>
      </c>
      <c r="C32" s="186" t="s">
        <v>152</v>
      </c>
      <c r="D32" s="185" t="str">
        <f t="shared" si="1"/>
        <v>1</v>
      </c>
      <c r="E32" s="185" t="str">
        <f t="shared" si="2"/>
        <v>ТХ</v>
      </c>
      <c r="F32" s="184" t="s">
        <v>644</v>
      </c>
      <c r="G32" s="182" t="s">
        <v>22</v>
      </c>
      <c r="H32" s="183" t="s">
        <v>685</v>
      </c>
      <c r="I32" s="182" t="s">
        <v>41</v>
      </c>
      <c r="J32" s="73">
        <v>1</v>
      </c>
      <c r="K32" s="66">
        <v>1</v>
      </c>
      <c r="L32" s="175">
        <v>1</v>
      </c>
      <c r="M32" s="73" t="s">
        <v>684</v>
      </c>
      <c r="N32" s="73" t="s">
        <v>592</v>
      </c>
    </row>
    <row r="33" spans="1:15" s="101" customFormat="1" ht="51" x14ac:dyDescent="0.25">
      <c r="A33" s="184" t="s">
        <v>282</v>
      </c>
      <c r="B33" s="185" t="str">
        <f t="shared" si="0"/>
        <v>тит. 07</v>
      </c>
      <c r="C33" s="186" t="s">
        <v>152</v>
      </c>
      <c r="D33" s="185" t="str">
        <f t="shared" si="1"/>
        <v>1</v>
      </c>
      <c r="E33" s="185" t="str">
        <f t="shared" si="2"/>
        <v>ТХ</v>
      </c>
      <c r="F33" s="184" t="s">
        <v>644</v>
      </c>
      <c r="G33" s="182" t="s">
        <v>22</v>
      </c>
      <c r="H33" s="183" t="s">
        <v>683</v>
      </c>
      <c r="I33" s="182" t="s">
        <v>41</v>
      </c>
      <c r="J33" s="73">
        <v>1</v>
      </c>
      <c r="K33" s="66">
        <v>1</v>
      </c>
      <c r="L33" s="175">
        <v>1</v>
      </c>
      <c r="M33" s="73"/>
      <c r="N33" s="73" t="s">
        <v>592</v>
      </c>
    </row>
    <row r="34" spans="1:15" s="101" customFormat="1" ht="38.25" x14ac:dyDescent="0.25">
      <c r="A34" s="184" t="s">
        <v>281</v>
      </c>
      <c r="B34" s="185" t="str">
        <f t="shared" si="0"/>
        <v>тит. 07</v>
      </c>
      <c r="C34" s="186" t="s">
        <v>152</v>
      </c>
      <c r="D34" s="185" t="str">
        <f t="shared" si="1"/>
        <v>1</v>
      </c>
      <c r="E34" s="185" t="str">
        <f t="shared" si="2"/>
        <v>ТХ</v>
      </c>
      <c r="F34" s="184" t="s">
        <v>110</v>
      </c>
      <c r="G34" s="182" t="s">
        <v>137</v>
      </c>
      <c r="H34" s="183" t="s">
        <v>136</v>
      </c>
      <c r="I34" s="182" t="s">
        <v>130</v>
      </c>
      <c r="J34" s="73">
        <v>1</v>
      </c>
      <c r="K34" s="66">
        <v>1</v>
      </c>
      <c r="L34" s="175">
        <v>1</v>
      </c>
      <c r="M34" s="73"/>
      <c r="N34" s="73" t="s">
        <v>592</v>
      </c>
    </row>
    <row r="35" spans="1:15" s="101" customFormat="1" ht="191.25" x14ac:dyDescent="0.25">
      <c r="A35" s="184" t="s">
        <v>279</v>
      </c>
      <c r="B35" s="185" t="str">
        <f t="shared" si="0"/>
        <v>тит. 07</v>
      </c>
      <c r="C35" s="186" t="s">
        <v>152</v>
      </c>
      <c r="D35" s="185" t="str">
        <f t="shared" si="1"/>
        <v>1</v>
      </c>
      <c r="E35" s="185" t="str">
        <f t="shared" si="2"/>
        <v>ТХ</v>
      </c>
      <c r="F35" s="184" t="s">
        <v>596</v>
      </c>
      <c r="G35" s="182" t="s">
        <v>22</v>
      </c>
      <c r="H35" s="183" t="s">
        <v>682</v>
      </c>
      <c r="I35" s="182" t="s">
        <v>41</v>
      </c>
      <c r="J35" s="73">
        <v>1</v>
      </c>
      <c r="K35" s="66">
        <v>1</v>
      </c>
      <c r="L35" s="175">
        <v>1</v>
      </c>
      <c r="M35" s="73"/>
      <c r="N35" s="73" t="s">
        <v>592</v>
      </c>
    </row>
    <row r="36" spans="1:15" s="101" customFormat="1" ht="89.25" x14ac:dyDescent="0.25">
      <c r="A36" s="184" t="s">
        <v>278</v>
      </c>
      <c r="B36" s="185" t="str">
        <f t="shared" si="0"/>
        <v>тит. 07</v>
      </c>
      <c r="C36" s="186" t="s">
        <v>152</v>
      </c>
      <c r="D36" s="185" t="str">
        <f t="shared" si="1"/>
        <v>1</v>
      </c>
      <c r="E36" s="185" t="str">
        <f t="shared" si="2"/>
        <v>ТХ</v>
      </c>
      <c r="F36" s="184" t="s">
        <v>644</v>
      </c>
      <c r="G36" s="182" t="s">
        <v>22</v>
      </c>
      <c r="H36" s="183" t="s">
        <v>681</v>
      </c>
      <c r="I36" s="182" t="s">
        <v>41</v>
      </c>
      <c r="J36" s="73">
        <v>1</v>
      </c>
      <c r="K36" s="66">
        <v>1</v>
      </c>
      <c r="L36" s="175">
        <v>1</v>
      </c>
      <c r="M36" s="73"/>
      <c r="N36" s="73" t="s">
        <v>592</v>
      </c>
      <c r="O36" s="102"/>
    </row>
    <row r="37" spans="1:15" s="101" customFormat="1" ht="51" x14ac:dyDescent="0.25">
      <c r="A37" s="184" t="s">
        <v>275</v>
      </c>
      <c r="B37" s="185" t="str">
        <f t="shared" si="0"/>
        <v>тит. 07</v>
      </c>
      <c r="C37" s="186" t="s">
        <v>152</v>
      </c>
      <c r="D37" s="185" t="str">
        <f t="shared" si="1"/>
        <v>1</v>
      </c>
      <c r="E37" s="185" t="str">
        <f t="shared" si="2"/>
        <v>ТХ</v>
      </c>
      <c r="F37" s="184" t="s">
        <v>596</v>
      </c>
      <c r="G37" s="182" t="s">
        <v>22</v>
      </c>
      <c r="H37" s="183" t="s">
        <v>680</v>
      </c>
      <c r="I37" s="182" t="s">
        <v>41</v>
      </c>
      <c r="J37" s="73">
        <v>1</v>
      </c>
      <c r="K37" s="66">
        <v>1</v>
      </c>
      <c r="L37" s="175">
        <v>1</v>
      </c>
      <c r="M37" s="73"/>
      <c r="N37" s="73" t="s">
        <v>592</v>
      </c>
    </row>
    <row r="38" spans="1:15" s="101" customFormat="1" ht="25.5" x14ac:dyDescent="0.25">
      <c r="A38" s="176"/>
      <c r="B38" s="185" t="str">
        <f t="shared" si="0"/>
        <v>тит. 07</v>
      </c>
      <c r="C38" s="186" t="s">
        <v>152</v>
      </c>
      <c r="D38" s="185" t="str">
        <f t="shared" si="1"/>
        <v>1</v>
      </c>
      <c r="E38" s="185" t="str">
        <f t="shared" si="2"/>
        <v>ТХ</v>
      </c>
      <c r="F38" s="176"/>
      <c r="G38" s="176"/>
      <c r="H38" s="180" t="s">
        <v>538</v>
      </c>
      <c r="I38" s="176"/>
      <c r="J38" s="176"/>
      <c r="K38" s="187"/>
      <c r="L38" s="176"/>
      <c r="M38" s="176"/>
      <c r="N38" s="73" t="s">
        <v>592</v>
      </c>
    </row>
    <row r="39" spans="1:15" s="101" customFormat="1" ht="51" x14ac:dyDescent="0.25">
      <c r="A39" s="184" t="s">
        <v>273</v>
      </c>
      <c r="B39" s="185" t="str">
        <f t="shared" si="0"/>
        <v>тит. 07</v>
      </c>
      <c r="C39" s="186" t="s">
        <v>152</v>
      </c>
      <c r="D39" s="185" t="str">
        <f t="shared" si="1"/>
        <v>1</v>
      </c>
      <c r="E39" s="185" t="str">
        <f t="shared" si="2"/>
        <v>ТХ</v>
      </c>
      <c r="F39" s="184" t="s">
        <v>110</v>
      </c>
      <c r="G39" s="182" t="s">
        <v>649</v>
      </c>
      <c r="H39" s="183" t="s">
        <v>648</v>
      </c>
      <c r="I39" s="182" t="s">
        <v>41</v>
      </c>
      <c r="J39" s="73">
        <v>18</v>
      </c>
      <c r="K39" s="66">
        <v>1</v>
      </c>
      <c r="L39" s="175">
        <v>18</v>
      </c>
      <c r="M39" s="73"/>
      <c r="N39" s="73" t="s">
        <v>592</v>
      </c>
    </row>
    <row r="40" spans="1:15" s="101" customFormat="1" ht="89.25" x14ac:dyDescent="0.25">
      <c r="A40" s="184" t="s">
        <v>271</v>
      </c>
      <c r="B40" s="185" t="str">
        <f t="shared" si="0"/>
        <v>тит. 07</v>
      </c>
      <c r="C40" s="186" t="s">
        <v>152</v>
      </c>
      <c r="D40" s="185" t="str">
        <f t="shared" si="1"/>
        <v>1</v>
      </c>
      <c r="E40" s="185" t="str">
        <f t="shared" si="2"/>
        <v>ТХ</v>
      </c>
      <c r="F40" s="184" t="s">
        <v>644</v>
      </c>
      <c r="G40" s="182" t="s">
        <v>22</v>
      </c>
      <c r="H40" s="183" t="s">
        <v>679</v>
      </c>
      <c r="I40" s="182" t="s">
        <v>134</v>
      </c>
      <c r="J40" s="73">
        <v>4</v>
      </c>
      <c r="K40" s="66">
        <v>1</v>
      </c>
      <c r="L40" s="175">
        <v>4</v>
      </c>
      <c r="M40" s="73"/>
      <c r="N40" s="73" t="s">
        <v>592</v>
      </c>
      <c r="O40" s="102"/>
    </row>
    <row r="41" spans="1:15" s="101" customFormat="1" ht="89.25" x14ac:dyDescent="0.25">
      <c r="A41" s="184" t="s">
        <v>513</v>
      </c>
      <c r="B41" s="185" t="str">
        <f t="shared" ref="B41:B72" si="3">B40</f>
        <v>тит. 07</v>
      </c>
      <c r="C41" s="186" t="s">
        <v>152</v>
      </c>
      <c r="D41" s="185" t="str">
        <f t="shared" ref="D41:D72" si="4">D40</f>
        <v>1</v>
      </c>
      <c r="E41" s="185" t="str">
        <f t="shared" ref="E41:E72" si="5">E40</f>
        <v>ТХ</v>
      </c>
      <c r="F41" s="184" t="s">
        <v>644</v>
      </c>
      <c r="G41" s="182" t="s">
        <v>22</v>
      </c>
      <c r="H41" s="183" t="s">
        <v>678</v>
      </c>
      <c r="I41" s="182" t="s">
        <v>134</v>
      </c>
      <c r="J41" s="73">
        <v>5</v>
      </c>
      <c r="K41" s="66">
        <v>1</v>
      </c>
      <c r="L41" s="175">
        <v>5</v>
      </c>
      <c r="M41" s="73"/>
      <c r="N41" s="73" t="s">
        <v>592</v>
      </c>
      <c r="O41" s="102"/>
    </row>
    <row r="42" spans="1:15" s="101" customFormat="1" ht="89.25" x14ac:dyDescent="0.25">
      <c r="A42" s="184" t="s">
        <v>268</v>
      </c>
      <c r="B42" s="185" t="str">
        <f t="shared" si="3"/>
        <v>тит. 07</v>
      </c>
      <c r="C42" s="186" t="s">
        <v>152</v>
      </c>
      <c r="D42" s="185" t="str">
        <f t="shared" si="4"/>
        <v>1</v>
      </c>
      <c r="E42" s="185" t="str">
        <f t="shared" si="5"/>
        <v>ТХ</v>
      </c>
      <c r="F42" s="184" t="s">
        <v>644</v>
      </c>
      <c r="G42" s="182" t="s">
        <v>22</v>
      </c>
      <c r="H42" s="183" t="s">
        <v>677</v>
      </c>
      <c r="I42" s="182" t="s">
        <v>134</v>
      </c>
      <c r="J42" s="73">
        <v>4</v>
      </c>
      <c r="K42" s="66">
        <v>1</v>
      </c>
      <c r="L42" s="175">
        <v>4</v>
      </c>
      <c r="M42" s="73"/>
      <c r="N42" s="73" t="s">
        <v>592</v>
      </c>
      <c r="O42" s="102"/>
    </row>
    <row r="43" spans="1:15" s="101" customFormat="1" ht="89.25" x14ac:dyDescent="0.25">
      <c r="A43" s="184" t="s">
        <v>265</v>
      </c>
      <c r="B43" s="185" t="str">
        <f t="shared" si="3"/>
        <v>тит. 07</v>
      </c>
      <c r="C43" s="186" t="s">
        <v>152</v>
      </c>
      <c r="D43" s="185" t="str">
        <f t="shared" si="4"/>
        <v>1</v>
      </c>
      <c r="E43" s="185" t="str">
        <f t="shared" si="5"/>
        <v>ТХ</v>
      </c>
      <c r="F43" s="184" t="s">
        <v>644</v>
      </c>
      <c r="G43" s="182" t="s">
        <v>22</v>
      </c>
      <c r="H43" s="183" t="s">
        <v>676</v>
      </c>
      <c r="I43" s="182" t="s">
        <v>134</v>
      </c>
      <c r="J43" s="73">
        <v>5</v>
      </c>
      <c r="K43" s="66">
        <v>1</v>
      </c>
      <c r="L43" s="175">
        <v>5</v>
      </c>
      <c r="M43" s="73"/>
      <c r="N43" s="73" t="s">
        <v>592</v>
      </c>
      <c r="O43" s="102"/>
    </row>
    <row r="44" spans="1:15" s="101" customFormat="1" ht="51" x14ac:dyDescent="0.25">
      <c r="A44" s="184" t="s">
        <v>262</v>
      </c>
      <c r="B44" s="185" t="str">
        <f t="shared" si="3"/>
        <v>тит. 07</v>
      </c>
      <c r="C44" s="186" t="s">
        <v>152</v>
      </c>
      <c r="D44" s="185" t="str">
        <f t="shared" si="4"/>
        <v>1</v>
      </c>
      <c r="E44" s="185" t="str">
        <f t="shared" si="5"/>
        <v>ТХ</v>
      </c>
      <c r="F44" s="184" t="s">
        <v>110</v>
      </c>
      <c r="G44" s="182" t="s">
        <v>675</v>
      </c>
      <c r="H44" s="183" t="s">
        <v>674</v>
      </c>
      <c r="I44" s="182" t="s">
        <v>41</v>
      </c>
      <c r="J44" s="73">
        <v>4</v>
      </c>
      <c r="K44" s="66">
        <v>1</v>
      </c>
      <c r="L44" s="175">
        <v>4</v>
      </c>
      <c r="M44" s="73"/>
      <c r="N44" s="73" t="s">
        <v>592</v>
      </c>
      <c r="O44" s="102"/>
    </row>
    <row r="45" spans="1:15" s="101" customFormat="1" ht="89.25" x14ac:dyDescent="0.25">
      <c r="A45" s="184" t="s">
        <v>261</v>
      </c>
      <c r="B45" s="185" t="str">
        <f t="shared" si="3"/>
        <v>тит. 07</v>
      </c>
      <c r="C45" s="186" t="s">
        <v>152</v>
      </c>
      <c r="D45" s="185" t="str">
        <f t="shared" si="4"/>
        <v>1</v>
      </c>
      <c r="E45" s="185" t="str">
        <f t="shared" si="5"/>
        <v>ТХ</v>
      </c>
      <c r="F45" s="184" t="s">
        <v>673</v>
      </c>
      <c r="G45" s="182" t="s">
        <v>22</v>
      </c>
      <c r="H45" s="183" t="s">
        <v>672</v>
      </c>
      <c r="I45" s="182" t="s">
        <v>134</v>
      </c>
      <c r="J45" s="73">
        <v>4</v>
      </c>
      <c r="K45" s="66">
        <v>1</v>
      </c>
      <c r="L45" s="175">
        <v>4</v>
      </c>
      <c r="M45" s="73"/>
      <c r="N45" s="73" t="s">
        <v>592</v>
      </c>
      <c r="O45" s="102"/>
    </row>
    <row r="46" spans="1:15" s="101" customFormat="1" ht="38.25" x14ac:dyDescent="0.25">
      <c r="A46" s="184" t="s">
        <v>260</v>
      </c>
      <c r="B46" s="185" t="str">
        <f t="shared" si="3"/>
        <v>тит. 07</v>
      </c>
      <c r="C46" s="186" t="s">
        <v>152</v>
      </c>
      <c r="D46" s="185" t="str">
        <f t="shared" si="4"/>
        <v>1</v>
      </c>
      <c r="E46" s="185" t="str">
        <f t="shared" si="5"/>
        <v>ТХ</v>
      </c>
      <c r="F46" s="184" t="s">
        <v>110</v>
      </c>
      <c r="G46" s="182" t="s">
        <v>132</v>
      </c>
      <c r="H46" s="183" t="s">
        <v>131</v>
      </c>
      <c r="I46" s="182" t="s">
        <v>41</v>
      </c>
      <c r="J46" s="73">
        <v>30</v>
      </c>
      <c r="K46" s="66">
        <v>1</v>
      </c>
      <c r="L46" s="175">
        <v>30</v>
      </c>
      <c r="M46" s="73"/>
      <c r="N46" s="73" t="s">
        <v>592</v>
      </c>
      <c r="O46" s="102"/>
    </row>
    <row r="47" spans="1:15" s="101" customFormat="1" ht="51" x14ac:dyDescent="0.25">
      <c r="A47" s="184" t="s">
        <v>259</v>
      </c>
      <c r="B47" s="185" t="str">
        <f t="shared" si="3"/>
        <v>тит. 07</v>
      </c>
      <c r="C47" s="186" t="s">
        <v>152</v>
      </c>
      <c r="D47" s="185" t="str">
        <f t="shared" si="4"/>
        <v>1</v>
      </c>
      <c r="E47" s="185" t="str">
        <f t="shared" si="5"/>
        <v>ТХ</v>
      </c>
      <c r="F47" s="184" t="s">
        <v>596</v>
      </c>
      <c r="G47" s="182" t="s">
        <v>22</v>
      </c>
      <c r="H47" s="183" t="s">
        <v>639</v>
      </c>
      <c r="I47" s="182" t="s">
        <v>41</v>
      </c>
      <c r="J47" s="73">
        <v>30</v>
      </c>
      <c r="K47" s="66">
        <v>1</v>
      </c>
      <c r="L47" s="175">
        <v>30</v>
      </c>
      <c r="M47" s="73"/>
      <c r="N47" s="73" t="s">
        <v>592</v>
      </c>
      <c r="O47" s="102"/>
    </row>
    <row r="48" spans="1:15" s="101" customFormat="1" ht="63.75" x14ac:dyDescent="0.25">
      <c r="A48" s="176"/>
      <c r="B48" s="185" t="str">
        <f t="shared" si="3"/>
        <v>тит. 07</v>
      </c>
      <c r="C48" s="186" t="s">
        <v>152</v>
      </c>
      <c r="D48" s="185" t="str">
        <f t="shared" si="4"/>
        <v>1</v>
      </c>
      <c r="E48" s="185" t="str">
        <f t="shared" si="5"/>
        <v>ТХ</v>
      </c>
      <c r="F48" s="176"/>
      <c r="G48" s="176"/>
      <c r="H48" s="176" t="s">
        <v>671</v>
      </c>
      <c r="I48" s="176"/>
      <c r="J48" s="176"/>
      <c r="K48" s="187"/>
      <c r="L48" s="176"/>
      <c r="M48" s="176"/>
      <c r="N48" s="73" t="s">
        <v>592</v>
      </c>
      <c r="O48" s="102"/>
    </row>
    <row r="49" spans="1:15" s="101" customFormat="1" ht="63.75" x14ac:dyDescent="0.25">
      <c r="A49" s="184" t="s">
        <v>258</v>
      </c>
      <c r="B49" s="185" t="str">
        <f t="shared" si="3"/>
        <v>тит. 07</v>
      </c>
      <c r="C49" s="186" t="s">
        <v>152</v>
      </c>
      <c r="D49" s="185" t="str">
        <f t="shared" si="4"/>
        <v>1</v>
      </c>
      <c r="E49" s="185" t="str">
        <f t="shared" si="5"/>
        <v>ТХ</v>
      </c>
      <c r="F49" s="184" t="s">
        <v>596</v>
      </c>
      <c r="G49" s="182" t="s">
        <v>22</v>
      </c>
      <c r="H49" s="183" t="s">
        <v>670</v>
      </c>
      <c r="I49" s="182" t="s">
        <v>43</v>
      </c>
      <c r="J49" s="73">
        <f>L49/K49</f>
        <v>80</v>
      </c>
      <c r="K49" s="66">
        <v>1.02</v>
      </c>
      <c r="L49" s="178">
        <v>81.599999999999994</v>
      </c>
      <c r="M49" s="73"/>
      <c r="N49" s="73" t="s">
        <v>592</v>
      </c>
      <c r="O49" s="102"/>
    </row>
    <row r="50" spans="1:15" s="101" customFormat="1" ht="25.5" x14ac:dyDescent="0.25">
      <c r="A50" s="176"/>
      <c r="B50" s="185" t="str">
        <f t="shared" si="3"/>
        <v>тит. 07</v>
      </c>
      <c r="C50" s="186" t="s">
        <v>152</v>
      </c>
      <c r="D50" s="185" t="str">
        <f t="shared" si="4"/>
        <v>1</v>
      </c>
      <c r="E50" s="185" t="str">
        <f t="shared" si="5"/>
        <v>ТХ</v>
      </c>
      <c r="F50" s="176"/>
      <c r="G50" s="176"/>
      <c r="H50" s="180" t="s">
        <v>638</v>
      </c>
      <c r="I50" s="176"/>
      <c r="J50" s="176"/>
      <c r="K50" s="187"/>
      <c r="L50" s="176"/>
      <c r="M50" s="176"/>
      <c r="N50" s="73" t="s">
        <v>592</v>
      </c>
      <c r="O50" s="102"/>
    </row>
    <row r="51" spans="1:15" s="101" customFormat="1" ht="63.75" x14ac:dyDescent="0.25">
      <c r="A51" s="184" t="s">
        <v>257</v>
      </c>
      <c r="B51" s="185" t="str">
        <f t="shared" si="3"/>
        <v>тит. 07</v>
      </c>
      <c r="C51" s="186" t="s">
        <v>152</v>
      </c>
      <c r="D51" s="185" t="str">
        <f t="shared" si="4"/>
        <v>1</v>
      </c>
      <c r="E51" s="185" t="str">
        <f t="shared" si="5"/>
        <v>ТХ</v>
      </c>
      <c r="F51" s="184" t="s">
        <v>110</v>
      </c>
      <c r="G51" s="182" t="s">
        <v>637</v>
      </c>
      <c r="H51" s="183" t="s">
        <v>636</v>
      </c>
      <c r="I51" s="182" t="s">
        <v>8</v>
      </c>
      <c r="J51" s="73">
        <v>19.113060000000001</v>
      </c>
      <c r="K51" s="66">
        <v>1</v>
      </c>
      <c r="L51" s="179">
        <f>K51*J51</f>
        <v>19.113060000000001</v>
      </c>
      <c r="M51" s="73"/>
      <c r="N51" s="73" t="s">
        <v>592</v>
      </c>
      <c r="O51" s="102"/>
    </row>
    <row r="52" spans="1:15" s="101" customFormat="1" ht="38.25" x14ac:dyDescent="0.25">
      <c r="A52" s="184" t="s">
        <v>255</v>
      </c>
      <c r="B52" s="185" t="str">
        <f t="shared" si="3"/>
        <v>тит. 07</v>
      </c>
      <c r="C52" s="186" t="s">
        <v>152</v>
      </c>
      <c r="D52" s="185" t="str">
        <f t="shared" si="4"/>
        <v>1</v>
      </c>
      <c r="E52" s="185" t="str">
        <f t="shared" si="5"/>
        <v>ТХ</v>
      </c>
      <c r="F52" s="184" t="s">
        <v>596</v>
      </c>
      <c r="G52" s="182" t="s">
        <v>22</v>
      </c>
      <c r="H52" s="183" t="s">
        <v>247</v>
      </c>
      <c r="I52" s="182" t="s">
        <v>43</v>
      </c>
      <c r="J52" s="73">
        <v>167</v>
      </c>
      <c r="K52" s="66">
        <v>1.02</v>
      </c>
      <c r="L52" s="178">
        <f>K52*J52</f>
        <v>170.34</v>
      </c>
      <c r="M52" s="73"/>
      <c r="N52" s="73" t="s">
        <v>588</v>
      </c>
      <c r="O52" s="102"/>
    </row>
    <row r="53" spans="1:15" s="5" customFormat="1" ht="38.25" x14ac:dyDescent="0.25">
      <c r="A53" s="75" t="s">
        <v>254</v>
      </c>
      <c r="B53" s="70" t="str">
        <f t="shared" si="3"/>
        <v>тит. 07</v>
      </c>
      <c r="C53" s="172" t="s">
        <v>152</v>
      </c>
      <c r="D53" s="70" t="str">
        <f t="shared" si="4"/>
        <v>1</v>
      </c>
      <c r="E53" s="70" t="str">
        <f t="shared" si="5"/>
        <v>ТХ</v>
      </c>
      <c r="F53" s="75" t="s">
        <v>596</v>
      </c>
      <c r="G53" s="67" t="s">
        <v>22</v>
      </c>
      <c r="H53" s="68" t="s">
        <v>633</v>
      </c>
      <c r="I53" s="67" t="s">
        <v>43</v>
      </c>
      <c r="J53" s="63">
        <v>174</v>
      </c>
      <c r="K53" s="64">
        <v>1.02</v>
      </c>
      <c r="L53" s="178">
        <f>K53*J53</f>
        <v>177.48</v>
      </c>
      <c r="M53" s="63"/>
      <c r="N53" s="63" t="s">
        <v>588</v>
      </c>
      <c r="O53" s="6"/>
    </row>
    <row r="54" spans="1:15" s="5" customFormat="1" ht="25.5" x14ac:dyDescent="0.25">
      <c r="A54" s="75" t="s">
        <v>252</v>
      </c>
      <c r="B54" s="70" t="str">
        <f t="shared" si="3"/>
        <v>тит. 07</v>
      </c>
      <c r="C54" s="172" t="s">
        <v>152</v>
      </c>
      <c r="D54" s="70" t="str">
        <f t="shared" si="4"/>
        <v>1</v>
      </c>
      <c r="E54" s="70" t="str">
        <f t="shared" si="5"/>
        <v>ТХ</v>
      </c>
      <c r="F54" s="75" t="s">
        <v>596</v>
      </c>
      <c r="G54" s="67" t="s">
        <v>22</v>
      </c>
      <c r="H54" s="68" t="s">
        <v>631</v>
      </c>
      <c r="I54" s="67" t="s">
        <v>41</v>
      </c>
      <c r="J54" s="63">
        <v>21</v>
      </c>
      <c r="K54" s="64">
        <v>1</v>
      </c>
      <c r="L54" s="175">
        <v>21</v>
      </c>
      <c r="M54" s="63"/>
      <c r="N54" s="63" t="s">
        <v>592</v>
      </c>
      <c r="O54" s="6"/>
    </row>
    <row r="55" spans="1:15" s="5" customFormat="1" ht="25.5" x14ac:dyDescent="0.25">
      <c r="A55" s="75" t="s">
        <v>251</v>
      </c>
      <c r="B55" s="70" t="str">
        <f t="shared" si="3"/>
        <v>тит. 07</v>
      </c>
      <c r="C55" s="172" t="s">
        <v>152</v>
      </c>
      <c r="D55" s="70" t="str">
        <f t="shared" si="4"/>
        <v>1</v>
      </c>
      <c r="E55" s="70" t="str">
        <f t="shared" si="5"/>
        <v>ТХ</v>
      </c>
      <c r="F55" s="75" t="s">
        <v>596</v>
      </c>
      <c r="G55" s="67" t="s">
        <v>22</v>
      </c>
      <c r="H55" s="68" t="s">
        <v>630</v>
      </c>
      <c r="I55" s="67" t="s">
        <v>41</v>
      </c>
      <c r="J55" s="63">
        <v>10</v>
      </c>
      <c r="K55" s="64">
        <v>1</v>
      </c>
      <c r="L55" s="175">
        <v>10</v>
      </c>
      <c r="M55" s="63"/>
      <c r="N55" s="63" t="s">
        <v>592</v>
      </c>
      <c r="O55" s="6"/>
    </row>
    <row r="56" spans="1:15" s="5" customFormat="1" ht="25.5" x14ac:dyDescent="0.25">
      <c r="A56" s="75" t="s">
        <v>250</v>
      </c>
      <c r="B56" s="70" t="str">
        <f t="shared" si="3"/>
        <v>тит. 07</v>
      </c>
      <c r="C56" s="172" t="s">
        <v>152</v>
      </c>
      <c r="D56" s="70" t="str">
        <f t="shared" si="4"/>
        <v>1</v>
      </c>
      <c r="E56" s="70" t="str">
        <f t="shared" si="5"/>
        <v>ТХ</v>
      </c>
      <c r="F56" s="75" t="s">
        <v>596</v>
      </c>
      <c r="G56" s="67" t="s">
        <v>22</v>
      </c>
      <c r="H56" s="68" t="s">
        <v>629</v>
      </c>
      <c r="I56" s="67" t="s">
        <v>41</v>
      </c>
      <c r="J56" s="63">
        <v>50</v>
      </c>
      <c r="K56" s="64">
        <v>1</v>
      </c>
      <c r="L56" s="175">
        <v>50</v>
      </c>
      <c r="M56" s="63"/>
      <c r="N56" s="63" t="s">
        <v>592</v>
      </c>
      <c r="O56" s="6"/>
    </row>
    <row r="57" spans="1:15" s="5" customFormat="1" ht="25.5" x14ac:dyDescent="0.25">
      <c r="A57" s="75" t="s">
        <v>249</v>
      </c>
      <c r="B57" s="70" t="str">
        <f t="shared" si="3"/>
        <v>тит. 07</v>
      </c>
      <c r="C57" s="172" t="s">
        <v>152</v>
      </c>
      <c r="D57" s="70" t="str">
        <f t="shared" si="4"/>
        <v>1</v>
      </c>
      <c r="E57" s="70" t="str">
        <f t="shared" si="5"/>
        <v>ТХ</v>
      </c>
      <c r="F57" s="75" t="s">
        <v>596</v>
      </c>
      <c r="G57" s="67" t="s">
        <v>22</v>
      </c>
      <c r="H57" s="68" t="s">
        <v>622</v>
      </c>
      <c r="I57" s="67" t="s">
        <v>41</v>
      </c>
      <c r="J57" s="63">
        <v>10</v>
      </c>
      <c r="K57" s="64">
        <v>1</v>
      </c>
      <c r="L57" s="175">
        <v>10</v>
      </c>
      <c r="M57" s="63"/>
      <c r="N57" s="63" t="s">
        <v>592</v>
      </c>
      <c r="O57" s="6"/>
    </row>
    <row r="58" spans="1:15" s="5" customFormat="1" ht="25.5" x14ac:dyDescent="0.25">
      <c r="A58" s="75" t="s">
        <v>248</v>
      </c>
      <c r="B58" s="70" t="str">
        <f t="shared" si="3"/>
        <v>тит. 07</v>
      </c>
      <c r="C58" s="172" t="s">
        <v>152</v>
      </c>
      <c r="D58" s="70" t="str">
        <f t="shared" si="4"/>
        <v>1</v>
      </c>
      <c r="E58" s="70" t="str">
        <f t="shared" si="5"/>
        <v>ТХ</v>
      </c>
      <c r="F58" s="75" t="s">
        <v>596</v>
      </c>
      <c r="G58" s="67" t="s">
        <v>22</v>
      </c>
      <c r="H58" s="68" t="s">
        <v>621</v>
      </c>
      <c r="I58" s="67" t="s">
        <v>41</v>
      </c>
      <c r="J58" s="63">
        <v>4</v>
      </c>
      <c r="K58" s="64">
        <v>1</v>
      </c>
      <c r="L58" s="175">
        <v>4</v>
      </c>
      <c r="M58" s="63"/>
      <c r="N58" s="63" t="s">
        <v>592</v>
      </c>
      <c r="O58" s="6"/>
    </row>
    <row r="59" spans="1:15" s="5" customFormat="1" ht="25.5" x14ac:dyDescent="0.25">
      <c r="A59" s="75" t="s">
        <v>246</v>
      </c>
      <c r="B59" s="70" t="str">
        <f t="shared" si="3"/>
        <v>тит. 07</v>
      </c>
      <c r="C59" s="172" t="s">
        <v>152</v>
      </c>
      <c r="D59" s="70" t="str">
        <f t="shared" si="4"/>
        <v>1</v>
      </c>
      <c r="E59" s="70" t="str">
        <f t="shared" si="5"/>
        <v>ТХ</v>
      </c>
      <c r="F59" s="75" t="s">
        <v>596</v>
      </c>
      <c r="G59" s="67" t="s">
        <v>22</v>
      </c>
      <c r="H59" s="68" t="s">
        <v>669</v>
      </c>
      <c r="I59" s="67" t="s">
        <v>41</v>
      </c>
      <c r="J59" s="63">
        <v>4</v>
      </c>
      <c r="K59" s="64">
        <v>1</v>
      </c>
      <c r="L59" s="175">
        <v>4</v>
      </c>
      <c r="M59" s="63"/>
      <c r="N59" s="63" t="s">
        <v>592</v>
      </c>
      <c r="O59" s="6"/>
    </row>
    <row r="60" spans="1:15" s="5" customFormat="1" ht="25.5" x14ac:dyDescent="0.25">
      <c r="A60" s="75" t="s">
        <v>244</v>
      </c>
      <c r="B60" s="70" t="str">
        <f t="shared" si="3"/>
        <v>тит. 07</v>
      </c>
      <c r="C60" s="172" t="s">
        <v>152</v>
      </c>
      <c r="D60" s="70" t="str">
        <f t="shared" si="4"/>
        <v>1</v>
      </c>
      <c r="E60" s="70" t="str">
        <f t="shared" si="5"/>
        <v>ТХ</v>
      </c>
      <c r="F60" s="75" t="s">
        <v>596</v>
      </c>
      <c r="G60" s="67" t="s">
        <v>22</v>
      </c>
      <c r="H60" s="68" t="s">
        <v>668</v>
      </c>
      <c r="I60" s="67" t="s">
        <v>41</v>
      </c>
      <c r="J60" s="63">
        <v>4</v>
      </c>
      <c r="K60" s="64">
        <v>1</v>
      </c>
      <c r="L60" s="175">
        <v>4</v>
      </c>
      <c r="M60" s="63"/>
      <c r="N60" s="63" t="s">
        <v>592</v>
      </c>
      <c r="O60" s="6"/>
    </row>
    <row r="61" spans="1:15" s="5" customFormat="1" ht="25.5" x14ac:dyDescent="0.25">
      <c r="A61" s="75" t="s">
        <v>242</v>
      </c>
      <c r="B61" s="70" t="str">
        <f t="shared" si="3"/>
        <v>тит. 07</v>
      </c>
      <c r="C61" s="172" t="s">
        <v>152</v>
      </c>
      <c r="D61" s="70" t="str">
        <f t="shared" si="4"/>
        <v>1</v>
      </c>
      <c r="E61" s="70" t="str">
        <f t="shared" si="5"/>
        <v>ТХ</v>
      </c>
      <c r="F61" s="75" t="s">
        <v>596</v>
      </c>
      <c r="G61" s="67" t="s">
        <v>22</v>
      </c>
      <c r="H61" s="68" t="s">
        <v>667</v>
      </c>
      <c r="I61" s="67" t="s">
        <v>41</v>
      </c>
      <c r="J61" s="63">
        <v>33</v>
      </c>
      <c r="K61" s="64">
        <v>1</v>
      </c>
      <c r="L61" s="175">
        <v>33</v>
      </c>
      <c r="M61" s="63"/>
      <c r="N61" s="63" t="s">
        <v>592</v>
      </c>
      <c r="O61" s="6"/>
    </row>
    <row r="62" spans="1:15" s="5" customFormat="1" ht="25.5" x14ac:dyDescent="0.25">
      <c r="A62" s="75" t="s">
        <v>241</v>
      </c>
      <c r="B62" s="70" t="str">
        <f t="shared" si="3"/>
        <v>тит. 07</v>
      </c>
      <c r="C62" s="172" t="s">
        <v>152</v>
      </c>
      <c r="D62" s="70" t="str">
        <f t="shared" si="4"/>
        <v>1</v>
      </c>
      <c r="E62" s="70" t="str">
        <f t="shared" si="5"/>
        <v>ТХ</v>
      </c>
      <c r="F62" s="75" t="s">
        <v>596</v>
      </c>
      <c r="G62" s="67" t="s">
        <v>22</v>
      </c>
      <c r="H62" s="68" t="s">
        <v>666</v>
      </c>
      <c r="I62" s="67" t="s">
        <v>41</v>
      </c>
      <c r="J62" s="63">
        <v>33</v>
      </c>
      <c r="K62" s="64">
        <v>1</v>
      </c>
      <c r="L62" s="175">
        <v>33</v>
      </c>
      <c r="M62" s="63"/>
      <c r="N62" s="63" t="s">
        <v>592</v>
      </c>
      <c r="O62" s="6"/>
    </row>
    <row r="63" spans="1:15" s="5" customFormat="1" ht="38.25" customHeight="1" x14ac:dyDescent="0.25">
      <c r="A63" s="75" t="s">
        <v>240</v>
      </c>
      <c r="B63" s="70" t="str">
        <f t="shared" si="3"/>
        <v>тит. 07</v>
      </c>
      <c r="C63" s="172" t="s">
        <v>152</v>
      </c>
      <c r="D63" s="70" t="str">
        <f t="shared" si="4"/>
        <v>1</v>
      </c>
      <c r="E63" s="70" t="str">
        <f t="shared" si="5"/>
        <v>ТХ</v>
      </c>
      <c r="F63" s="75" t="s">
        <v>110</v>
      </c>
      <c r="G63" s="67" t="s">
        <v>665</v>
      </c>
      <c r="H63" s="68" t="s">
        <v>664</v>
      </c>
      <c r="I63" s="67" t="s">
        <v>8</v>
      </c>
      <c r="J63" s="63">
        <v>0.40066000000000002</v>
      </c>
      <c r="K63" s="64">
        <v>1</v>
      </c>
      <c r="L63" s="85">
        <f>K63*J63</f>
        <v>0.40066000000000002</v>
      </c>
      <c r="M63" s="63"/>
      <c r="N63" s="63" t="s">
        <v>592</v>
      </c>
      <c r="O63" s="6"/>
    </row>
    <row r="64" spans="1:15" s="5" customFormat="1" ht="38.25" x14ac:dyDescent="0.25">
      <c r="A64" s="75" t="s">
        <v>237</v>
      </c>
      <c r="B64" s="70" t="str">
        <f t="shared" si="3"/>
        <v>тит. 07</v>
      </c>
      <c r="C64" s="172" t="s">
        <v>152</v>
      </c>
      <c r="D64" s="70" t="str">
        <f t="shared" si="4"/>
        <v>1</v>
      </c>
      <c r="E64" s="70" t="str">
        <f t="shared" si="5"/>
        <v>ТХ</v>
      </c>
      <c r="F64" s="75" t="s">
        <v>596</v>
      </c>
      <c r="G64" s="67" t="s">
        <v>22</v>
      </c>
      <c r="H64" s="68" t="s">
        <v>245</v>
      </c>
      <c r="I64" s="67" t="s">
        <v>43</v>
      </c>
      <c r="J64" s="63">
        <f>L64/K64</f>
        <v>1.5</v>
      </c>
      <c r="K64" s="64">
        <v>1.02</v>
      </c>
      <c r="L64" s="66">
        <v>1.53</v>
      </c>
      <c r="M64" s="63"/>
      <c r="N64" s="63" t="s">
        <v>588</v>
      </c>
      <c r="O64" s="6"/>
    </row>
    <row r="65" spans="1:15" s="5" customFormat="1" ht="51" x14ac:dyDescent="0.25">
      <c r="A65" s="75" t="s">
        <v>235</v>
      </c>
      <c r="B65" s="70" t="str">
        <f t="shared" si="3"/>
        <v>тит. 07</v>
      </c>
      <c r="C65" s="172" t="s">
        <v>152</v>
      </c>
      <c r="D65" s="70" t="str">
        <f t="shared" si="4"/>
        <v>1</v>
      </c>
      <c r="E65" s="70" t="str">
        <f t="shared" si="5"/>
        <v>ТХ</v>
      </c>
      <c r="F65" s="75" t="s">
        <v>596</v>
      </c>
      <c r="G65" s="67" t="s">
        <v>22</v>
      </c>
      <c r="H65" s="68" t="s">
        <v>663</v>
      </c>
      <c r="I65" s="67" t="s">
        <v>43</v>
      </c>
      <c r="J65" s="63">
        <v>25</v>
      </c>
      <c r="K65" s="64">
        <v>1.02</v>
      </c>
      <c r="L65" s="178">
        <f>K65*J65</f>
        <v>25.5</v>
      </c>
      <c r="M65" s="63"/>
      <c r="N65" s="63" t="s">
        <v>588</v>
      </c>
      <c r="O65" s="6"/>
    </row>
    <row r="66" spans="1:15" s="5" customFormat="1" ht="25.5" x14ac:dyDescent="0.25">
      <c r="A66" s="75" t="s">
        <v>233</v>
      </c>
      <c r="B66" s="70" t="str">
        <f t="shared" si="3"/>
        <v>тит. 07</v>
      </c>
      <c r="C66" s="172" t="s">
        <v>152</v>
      </c>
      <c r="D66" s="70" t="str">
        <f t="shared" si="4"/>
        <v>1</v>
      </c>
      <c r="E66" s="70" t="str">
        <f t="shared" si="5"/>
        <v>ТХ</v>
      </c>
      <c r="F66" s="75" t="s">
        <v>596</v>
      </c>
      <c r="G66" s="67" t="s">
        <v>22</v>
      </c>
      <c r="H66" s="68" t="s">
        <v>662</v>
      </c>
      <c r="I66" s="67" t="s">
        <v>41</v>
      </c>
      <c r="J66" s="63">
        <v>14</v>
      </c>
      <c r="K66" s="64">
        <v>1</v>
      </c>
      <c r="L66" s="175">
        <v>14</v>
      </c>
      <c r="M66" s="63"/>
      <c r="N66" s="63" t="s">
        <v>592</v>
      </c>
      <c r="O66" s="6"/>
    </row>
    <row r="67" spans="1:15" s="5" customFormat="1" ht="25.5" x14ac:dyDescent="0.25">
      <c r="A67" s="75" t="s">
        <v>231</v>
      </c>
      <c r="B67" s="70" t="str">
        <f t="shared" si="3"/>
        <v>тит. 07</v>
      </c>
      <c r="C67" s="172" t="s">
        <v>152</v>
      </c>
      <c r="D67" s="70" t="str">
        <f t="shared" si="4"/>
        <v>1</v>
      </c>
      <c r="E67" s="70" t="str">
        <f t="shared" si="5"/>
        <v>ТХ</v>
      </c>
      <c r="F67" s="75" t="s">
        <v>596</v>
      </c>
      <c r="G67" s="67" t="s">
        <v>22</v>
      </c>
      <c r="H67" s="68" t="s">
        <v>661</v>
      </c>
      <c r="I67" s="67" t="s">
        <v>41</v>
      </c>
      <c r="J67" s="63">
        <v>4</v>
      </c>
      <c r="K67" s="64">
        <v>1</v>
      </c>
      <c r="L67" s="175">
        <v>4</v>
      </c>
      <c r="M67" s="63"/>
      <c r="N67" s="63" t="s">
        <v>592</v>
      </c>
      <c r="O67" s="6"/>
    </row>
    <row r="68" spans="1:15" s="5" customFormat="1" ht="25.5" x14ac:dyDescent="0.25">
      <c r="A68" s="75" t="s">
        <v>230</v>
      </c>
      <c r="B68" s="70" t="str">
        <f t="shared" si="3"/>
        <v>тит. 07</v>
      </c>
      <c r="C68" s="172" t="s">
        <v>152</v>
      </c>
      <c r="D68" s="70" t="str">
        <f t="shared" si="4"/>
        <v>1</v>
      </c>
      <c r="E68" s="70" t="str">
        <f t="shared" si="5"/>
        <v>ТХ</v>
      </c>
      <c r="F68" s="75" t="s">
        <v>596</v>
      </c>
      <c r="G68" s="67" t="s">
        <v>22</v>
      </c>
      <c r="H68" s="68" t="s">
        <v>660</v>
      </c>
      <c r="I68" s="67" t="s">
        <v>41</v>
      </c>
      <c r="J68" s="63">
        <v>4</v>
      </c>
      <c r="K68" s="64">
        <v>1</v>
      </c>
      <c r="L68" s="175">
        <v>4</v>
      </c>
      <c r="M68" s="63"/>
      <c r="N68" s="63" t="s">
        <v>592</v>
      </c>
      <c r="O68" s="6"/>
    </row>
    <row r="69" spans="1:15" s="5" customFormat="1" ht="25.5" x14ac:dyDescent="0.25">
      <c r="A69" s="75" t="s">
        <v>228</v>
      </c>
      <c r="B69" s="70" t="str">
        <f t="shared" si="3"/>
        <v>тит. 07</v>
      </c>
      <c r="C69" s="172" t="s">
        <v>152</v>
      </c>
      <c r="D69" s="70" t="str">
        <f t="shared" si="4"/>
        <v>1</v>
      </c>
      <c r="E69" s="70" t="str">
        <f t="shared" si="5"/>
        <v>ТХ</v>
      </c>
      <c r="F69" s="75" t="s">
        <v>596</v>
      </c>
      <c r="G69" s="67" t="s">
        <v>22</v>
      </c>
      <c r="H69" s="68" t="s">
        <v>659</v>
      </c>
      <c r="I69" s="67" t="s">
        <v>41</v>
      </c>
      <c r="J69" s="63">
        <v>4</v>
      </c>
      <c r="K69" s="64">
        <v>1</v>
      </c>
      <c r="L69" s="175">
        <v>4</v>
      </c>
      <c r="M69" s="63"/>
      <c r="N69" s="63" t="s">
        <v>592</v>
      </c>
      <c r="O69" s="6"/>
    </row>
    <row r="70" spans="1:15" s="5" customFormat="1" ht="63.75" x14ac:dyDescent="0.25">
      <c r="A70" s="75" t="s">
        <v>227</v>
      </c>
      <c r="B70" s="70" t="str">
        <f t="shared" si="3"/>
        <v>тит. 07</v>
      </c>
      <c r="C70" s="172" t="s">
        <v>152</v>
      </c>
      <c r="D70" s="70" t="str">
        <f t="shared" si="4"/>
        <v>1</v>
      </c>
      <c r="E70" s="70" t="str">
        <f t="shared" si="5"/>
        <v>ТХ</v>
      </c>
      <c r="F70" s="75" t="s">
        <v>110</v>
      </c>
      <c r="G70" s="67" t="s">
        <v>605</v>
      </c>
      <c r="H70" s="68" t="s">
        <v>604</v>
      </c>
      <c r="I70" s="67" t="s">
        <v>8</v>
      </c>
      <c r="J70" s="63">
        <v>0.11244999999999999</v>
      </c>
      <c r="K70" s="64">
        <v>1</v>
      </c>
      <c r="L70" s="85">
        <v>0.11244999999999999</v>
      </c>
      <c r="M70" s="63"/>
      <c r="N70" s="63" t="s">
        <v>592</v>
      </c>
      <c r="O70" s="6"/>
    </row>
    <row r="71" spans="1:15" s="5" customFormat="1" ht="51" x14ac:dyDescent="0.25">
      <c r="A71" s="75" t="s">
        <v>224</v>
      </c>
      <c r="B71" s="70" t="str">
        <f t="shared" si="3"/>
        <v>тит. 07</v>
      </c>
      <c r="C71" s="172" t="s">
        <v>152</v>
      </c>
      <c r="D71" s="70" t="str">
        <f t="shared" si="4"/>
        <v>1</v>
      </c>
      <c r="E71" s="70" t="str">
        <f t="shared" si="5"/>
        <v>ТХ</v>
      </c>
      <c r="F71" s="75" t="s">
        <v>596</v>
      </c>
      <c r="G71" s="67" t="s">
        <v>22</v>
      </c>
      <c r="H71" s="68" t="s">
        <v>602</v>
      </c>
      <c r="I71" s="67" t="s">
        <v>43</v>
      </c>
      <c r="J71" s="63">
        <f>L71/K71</f>
        <v>21</v>
      </c>
      <c r="K71" s="64">
        <v>1.02</v>
      </c>
      <c r="L71" s="66">
        <v>21.42</v>
      </c>
      <c r="M71" s="63"/>
      <c r="N71" s="63" t="s">
        <v>588</v>
      </c>
      <c r="O71" s="6"/>
    </row>
    <row r="72" spans="1:15" s="5" customFormat="1" ht="25.5" x14ac:dyDescent="0.25">
      <c r="A72" s="75" t="s">
        <v>221</v>
      </c>
      <c r="B72" s="70" t="str">
        <f t="shared" si="3"/>
        <v>тит. 07</v>
      </c>
      <c r="C72" s="172" t="s">
        <v>152</v>
      </c>
      <c r="D72" s="70" t="str">
        <f t="shared" si="4"/>
        <v>1</v>
      </c>
      <c r="E72" s="70" t="str">
        <f t="shared" si="5"/>
        <v>ТХ</v>
      </c>
      <c r="F72" s="75" t="s">
        <v>596</v>
      </c>
      <c r="G72" s="67" t="s">
        <v>22</v>
      </c>
      <c r="H72" s="68" t="s">
        <v>600</v>
      </c>
      <c r="I72" s="67" t="s">
        <v>41</v>
      </c>
      <c r="J72" s="63">
        <v>44</v>
      </c>
      <c r="K72" s="64">
        <v>1</v>
      </c>
      <c r="L72" s="175">
        <v>44</v>
      </c>
      <c r="M72" s="63"/>
      <c r="N72" s="63" t="s">
        <v>592</v>
      </c>
      <c r="O72" s="6"/>
    </row>
    <row r="73" spans="1:15" s="5" customFormat="1" ht="25.5" x14ac:dyDescent="0.25">
      <c r="A73" s="75" t="s">
        <v>220</v>
      </c>
      <c r="B73" s="70" t="str">
        <f t="shared" ref="B73:B104" si="6">B72</f>
        <v>тит. 07</v>
      </c>
      <c r="C73" s="172" t="s">
        <v>152</v>
      </c>
      <c r="D73" s="70" t="str">
        <f t="shared" ref="D73:D104" si="7">D72</f>
        <v>1</v>
      </c>
      <c r="E73" s="70" t="str">
        <f t="shared" ref="E73:E104" si="8">E72</f>
        <v>ТХ</v>
      </c>
      <c r="F73" s="75" t="s">
        <v>596</v>
      </c>
      <c r="G73" s="67" t="s">
        <v>22</v>
      </c>
      <c r="H73" s="68" t="s">
        <v>598</v>
      </c>
      <c r="I73" s="67" t="s">
        <v>41</v>
      </c>
      <c r="J73" s="63">
        <v>60</v>
      </c>
      <c r="K73" s="64">
        <v>1</v>
      </c>
      <c r="L73" s="175">
        <v>60</v>
      </c>
      <c r="M73" s="63"/>
      <c r="N73" s="63" t="s">
        <v>592</v>
      </c>
      <c r="O73" s="6"/>
    </row>
    <row r="74" spans="1:15" s="5" customFormat="1" ht="25.5" x14ac:dyDescent="0.25">
      <c r="A74" s="75" t="s">
        <v>218</v>
      </c>
      <c r="B74" s="70" t="str">
        <f t="shared" si="6"/>
        <v>тит. 07</v>
      </c>
      <c r="C74" s="172" t="s">
        <v>152</v>
      </c>
      <c r="D74" s="70" t="str">
        <f t="shared" si="7"/>
        <v>1</v>
      </c>
      <c r="E74" s="70" t="str">
        <f t="shared" si="8"/>
        <v>ТХ</v>
      </c>
      <c r="F74" s="75" t="s">
        <v>596</v>
      </c>
      <c r="G74" s="67" t="s">
        <v>22</v>
      </c>
      <c r="H74" s="68" t="s">
        <v>658</v>
      </c>
      <c r="I74" s="67" t="s">
        <v>41</v>
      </c>
      <c r="J74" s="63">
        <v>10</v>
      </c>
      <c r="K74" s="64">
        <v>1</v>
      </c>
      <c r="L74" s="175">
        <v>10</v>
      </c>
      <c r="M74" s="63"/>
      <c r="N74" s="63" t="s">
        <v>592</v>
      </c>
      <c r="O74" s="6"/>
    </row>
    <row r="75" spans="1:15" s="101" customFormat="1" ht="54" customHeight="1" x14ac:dyDescent="0.25">
      <c r="A75" s="176"/>
      <c r="B75" s="185" t="str">
        <f t="shared" si="6"/>
        <v>тит. 07</v>
      </c>
      <c r="C75" s="186" t="s">
        <v>152</v>
      </c>
      <c r="D75" s="185" t="str">
        <f t="shared" si="7"/>
        <v>1</v>
      </c>
      <c r="E75" s="185" t="str">
        <f t="shared" si="8"/>
        <v>ТХ</v>
      </c>
      <c r="F75" s="176"/>
      <c r="G75" s="176"/>
      <c r="H75" s="180" t="s">
        <v>657</v>
      </c>
      <c r="I75" s="176"/>
      <c r="J75" s="176"/>
      <c r="K75" s="187"/>
      <c r="L75" s="176"/>
      <c r="M75" s="176"/>
      <c r="N75" s="73" t="s">
        <v>592</v>
      </c>
      <c r="O75" s="102"/>
    </row>
    <row r="76" spans="1:15" s="101" customFormat="1" ht="25.5" customHeight="1" x14ac:dyDescent="0.25">
      <c r="A76" s="184" t="s">
        <v>217</v>
      </c>
      <c r="B76" s="185" t="str">
        <f t="shared" si="6"/>
        <v>тит. 07</v>
      </c>
      <c r="C76" s="186" t="s">
        <v>152</v>
      </c>
      <c r="D76" s="185" t="str">
        <f t="shared" si="7"/>
        <v>1</v>
      </c>
      <c r="E76" s="185" t="str">
        <f t="shared" si="8"/>
        <v>ТХ</v>
      </c>
      <c r="F76" s="184" t="s">
        <v>4</v>
      </c>
      <c r="G76" s="182" t="s">
        <v>656</v>
      </c>
      <c r="H76" s="183" t="s">
        <v>655</v>
      </c>
      <c r="I76" s="182" t="s">
        <v>17</v>
      </c>
      <c r="J76" s="73">
        <v>2490</v>
      </c>
      <c r="K76" s="66">
        <v>1</v>
      </c>
      <c r="L76" s="175">
        <v>2490</v>
      </c>
      <c r="M76" s="73"/>
      <c r="N76" s="73" t="s">
        <v>592</v>
      </c>
      <c r="O76" s="102"/>
    </row>
    <row r="77" spans="1:15" s="101" customFormat="1" ht="25.5" customHeight="1" x14ac:dyDescent="0.25">
      <c r="A77" s="184" t="s">
        <v>214</v>
      </c>
      <c r="B77" s="185" t="str">
        <f t="shared" si="6"/>
        <v>тит. 07</v>
      </c>
      <c r="C77" s="186" t="s">
        <v>152</v>
      </c>
      <c r="D77" s="185" t="str">
        <f t="shared" si="7"/>
        <v>1</v>
      </c>
      <c r="E77" s="185" t="str">
        <f t="shared" si="8"/>
        <v>ТХ</v>
      </c>
      <c r="F77" s="184" t="s">
        <v>151</v>
      </c>
      <c r="G77" s="182" t="s">
        <v>22</v>
      </c>
      <c r="H77" s="183" t="s">
        <v>493</v>
      </c>
      <c r="I77" s="182" t="s">
        <v>27</v>
      </c>
      <c r="J77" s="73">
        <f t="shared" ref="J77:J82" si="9">L77/K77</f>
        <v>310.5</v>
      </c>
      <c r="K77" s="66">
        <v>1.03</v>
      </c>
      <c r="L77" s="80">
        <v>319.815</v>
      </c>
      <c r="M77" s="73"/>
      <c r="N77" s="73" t="s">
        <v>588</v>
      </c>
      <c r="O77" s="102"/>
    </row>
    <row r="78" spans="1:15" s="101" customFormat="1" ht="38.25" x14ac:dyDescent="0.25">
      <c r="A78" s="184" t="s">
        <v>213</v>
      </c>
      <c r="B78" s="185" t="str">
        <f t="shared" si="6"/>
        <v>тит. 07</v>
      </c>
      <c r="C78" s="186" t="s">
        <v>152</v>
      </c>
      <c r="D78" s="185" t="str">
        <f t="shared" si="7"/>
        <v>1</v>
      </c>
      <c r="E78" s="185" t="str">
        <f t="shared" si="8"/>
        <v>ТХ</v>
      </c>
      <c r="F78" s="184" t="s">
        <v>151</v>
      </c>
      <c r="G78" s="182" t="s">
        <v>22</v>
      </c>
      <c r="H78" s="183" t="s">
        <v>654</v>
      </c>
      <c r="I78" s="182" t="s">
        <v>27</v>
      </c>
      <c r="J78" s="73">
        <f t="shared" si="9"/>
        <v>4328</v>
      </c>
      <c r="K78" s="66">
        <f>K77</f>
        <v>1.03</v>
      </c>
      <c r="L78" s="66">
        <v>4457.84</v>
      </c>
      <c r="M78" s="73"/>
      <c r="N78" s="73" t="s">
        <v>588</v>
      </c>
      <c r="O78" s="102"/>
    </row>
    <row r="79" spans="1:15" s="101" customFormat="1" ht="38.25" x14ac:dyDescent="0.25">
      <c r="A79" s="184" t="s">
        <v>211</v>
      </c>
      <c r="B79" s="185" t="str">
        <f t="shared" si="6"/>
        <v>тит. 07</v>
      </c>
      <c r="C79" s="186" t="s">
        <v>152</v>
      </c>
      <c r="D79" s="185" t="str">
        <f t="shared" si="7"/>
        <v>1</v>
      </c>
      <c r="E79" s="185" t="str">
        <f t="shared" si="8"/>
        <v>ТХ</v>
      </c>
      <c r="F79" s="184" t="s">
        <v>151</v>
      </c>
      <c r="G79" s="182" t="s">
        <v>22</v>
      </c>
      <c r="H79" s="183" t="s">
        <v>653</v>
      </c>
      <c r="I79" s="182" t="s">
        <v>27</v>
      </c>
      <c r="J79" s="73">
        <f t="shared" si="9"/>
        <v>176</v>
      </c>
      <c r="K79" s="66">
        <f>K78</f>
        <v>1.03</v>
      </c>
      <c r="L79" s="66">
        <v>181.28</v>
      </c>
      <c r="M79" s="73"/>
      <c r="N79" s="73" t="s">
        <v>588</v>
      </c>
      <c r="O79" s="102"/>
    </row>
    <row r="80" spans="1:15" s="101" customFormat="1" ht="25.5" customHeight="1" x14ac:dyDescent="0.25">
      <c r="A80" s="184" t="s">
        <v>208</v>
      </c>
      <c r="B80" s="185" t="str">
        <f t="shared" si="6"/>
        <v>тит. 07</v>
      </c>
      <c r="C80" s="186" t="s">
        <v>152</v>
      </c>
      <c r="D80" s="185" t="str">
        <f t="shared" si="7"/>
        <v>1</v>
      </c>
      <c r="E80" s="185" t="str">
        <f t="shared" si="8"/>
        <v>ТХ</v>
      </c>
      <c r="F80" s="184" t="s">
        <v>151</v>
      </c>
      <c r="G80" s="182" t="s">
        <v>22</v>
      </c>
      <c r="H80" s="183" t="s">
        <v>652</v>
      </c>
      <c r="I80" s="182" t="s">
        <v>27</v>
      </c>
      <c r="J80" s="73">
        <f t="shared" si="9"/>
        <v>564</v>
      </c>
      <c r="K80" s="66">
        <f>K79</f>
        <v>1.03</v>
      </c>
      <c r="L80" s="66">
        <v>580.91999999999996</v>
      </c>
      <c r="M80" s="73"/>
      <c r="N80" s="73" t="s">
        <v>588</v>
      </c>
      <c r="O80" s="102"/>
    </row>
    <row r="81" spans="1:15" s="101" customFormat="1" ht="38.25" x14ac:dyDescent="0.25">
      <c r="A81" s="184" t="s">
        <v>205</v>
      </c>
      <c r="B81" s="185" t="str">
        <f t="shared" si="6"/>
        <v>тит. 07</v>
      </c>
      <c r="C81" s="186" t="s">
        <v>152</v>
      </c>
      <c r="D81" s="185" t="str">
        <f t="shared" si="7"/>
        <v>1</v>
      </c>
      <c r="E81" s="185" t="str">
        <f t="shared" si="8"/>
        <v>ТХ</v>
      </c>
      <c r="F81" s="184" t="s">
        <v>151</v>
      </c>
      <c r="G81" s="182" t="s">
        <v>22</v>
      </c>
      <c r="H81" s="183" t="s">
        <v>121</v>
      </c>
      <c r="I81" s="182" t="s">
        <v>27</v>
      </c>
      <c r="J81" s="73">
        <f t="shared" si="9"/>
        <v>95.199999999999989</v>
      </c>
      <c r="K81" s="66">
        <f>K80</f>
        <v>1.03</v>
      </c>
      <c r="L81" s="80">
        <v>98.055999999999997</v>
      </c>
      <c r="M81" s="73"/>
      <c r="N81" s="73" t="s">
        <v>588</v>
      </c>
      <c r="O81" s="102"/>
    </row>
    <row r="82" spans="1:15" s="101" customFormat="1" ht="38.25" x14ac:dyDescent="0.25">
      <c r="A82" s="184" t="s">
        <v>203</v>
      </c>
      <c r="B82" s="185" t="str">
        <f t="shared" si="6"/>
        <v>тит. 07</v>
      </c>
      <c r="C82" s="186" t="s">
        <v>152</v>
      </c>
      <c r="D82" s="185" t="str">
        <f t="shared" si="7"/>
        <v>1</v>
      </c>
      <c r="E82" s="185" t="str">
        <f t="shared" si="8"/>
        <v>ТХ</v>
      </c>
      <c r="F82" s="184" t="s">
        <v>151</v>
      </c>
      <c r="G82" s="182" t="s">
        <v>22</v>
      </c>
      <c r="H82" s="183" t="s">
        <v>651</v>
      </c>
      <c r="I82" s="182" t="s">
        <v>27</v>
      </c>
      <c r="J82" s="73">
        <f t="shared" si="9"/>
        <v>1048.3</v>
      </c>
      <c r="K82" s="66">
        <f>K81</f>
        <v>1.03</v>
      </c>
      <c r="L82" s="80">
        <v>1079.749</v>
      </c>
      <c r="M82" s="73"/>
      <c r="N82" s="73" t="s">
        <v>588</v>
      </c>
      <c r="O82" s="102"/>
    </row>
    <row r="83" spans="1:15" s="5" customFormat="1" ht="25.5" x14ac:dyDescent="0.25">
      <c r="A83" s="77"/>
      <c r="B83" s="70" t="str">
        <f t="shared" si="6"/>
        <v>тит. 07</v>
      </c>
      <c r="C83" s="172" t="s">
        <v>152</v>
      </c>
      <c r="D83" s="70" t="str">
        <f t="shared" si="7"/>
        <v>1</v>
      </c>
      <c r="E83" s="70" t="str">
        <f t="shared" si="8"/>
        <v>ТХ</v>
      </c>
      <c r="F83" s="77"/>
      <c r="G83" s="77"/>
      <c r="H83" s="79" t="s">
        <v>594</v>
      </c>
      <c r="I83" s="77"/>
      <c r="J83" s="77"/>
      <c r="K83" s="177"/>
      <c r="L83" s="176"/>
      <c r="M83" s="77"/>
      <c r="N83" s="63" t="s">
        <v>592</v>
      </c>
      <c r="O83" s="6"/>
    </row>
    <row r="84" spans="1:15" s="5" customFormat="1" ht="25.5" customHeight="1" x14ac:dyDescent="0.25">
      <c r="A84" s="75" t="s">
        <v>201</v>
      </c>
      <c r="B84" s="70" t="str">
        <f t="shared" si="6"/>
        <v>тит. 07</v>
      </c>
      <c r="C84" s="172" t="s">
        <v>152</v>
      </c>
      <c r="D84" s="70" t="str">
        <f t="shared" si="7"/>
        <v>1</v>
      </c>
      <c r="E84" s="70" t="str">
        <f t="shared" si="8"/>
        <v>ТХ</v>
      </c>
      <c r="F84" s="75" t="s">
        <v>4</v>
      </c>
      <c r="G84" s="67" t="s">
        <v>124</v>
      </c>
      <c r="H84" s="68" t="s">
        <v>123</v>
      </c>
      <c r="I84" s="67" t="s">
        <v>17</v>
      </c>
      <c r="J84" s="63">
        <f>456.1*0.6</f>
        <v>273.66000000000003</v>
      </c>
      <c r="K84" s="64">
        <v>1</v>
      </c>
      <c r="L84" s="178">
        <f>K84*J84</f>
        <v>273.66000000000003</v>
      </c>
      <c r="M84" s="63"/>
      <c r="N84" s="63" t="s">
        <v>592</v>
      </c>
      <c r="O84" s="6"/>
    </row>
    <row r="85" spans="1:15" s="5" customFormat="1" ht="25.5" customHeight="1" x14ac:dyDescent="0.25">
      <c r="A85" s="75" t="s">
        <v>198</v>
      </c>
      <c r="B85" s="70" t="str">
        <f t="shared" si="6"/>
        <v>тит. 07</v>
      </c>
      <c r="C85" s="172" t="s">
        <v>152</v>
      </c>
      <c r="D85" s="70" t="str">
        <f t="shared" si="7"/>
        <v>1</v>
      </c>
      <c r="E85" s="70" t="str">
        <f t="shared" si="8"/>
        <v>ТХ</v>
      </c>
      <c r="F85" s="75" t="s">
        <v>151</v>
      </c>
      <c r="G85" s="67" t="s">
        <v>22</v>
      </c>
      <c r="H85" s="68" t="s">
        <v>593</v>
      </c>
      <c r="I85" s="67" t="s">
        <v>27</v>
      </c>
      <c r="J85" s="63">
        <f>13683*0.6</f>
        <v>8209.7999999999993</v>
      </c>
      <c r="K85" s="64">
        <v>1</v>
      </c>
      <c r="L85" s="178">
        <f>K85*J85</f>
        <v>8209.7999999999993</v>
      </c>
      <c r="M85" s="63"/>
      <c r="N85" s="63" t="s">
        <v>592</v>
      </c>
      <c r="O85" s="6"/>
    </row>
    <row r="86" spans="1:15" s="5" customFormat="1" ht="25.5" customHeight="1" x14ac:dyDescent="0.25">
      <c r="A86" s="75" t="s">
        <v>196</v>
      </c>
      <c r="B86" s="70" t="str">
        <f t="shared" si="6"/>
        <v>тит. 07</v>
      </c>
      <c r="C86" s="172" t="s">
        <v>152</v>
      </c>
      <c r="D86" s="70" t="str">
        <f t="shared" si="7"/>
        <v>1</v>
      </c>
      <c r="E86" s="70" t="str">
        <f t="shared" si="8"/>
        <v>ТХ</v>
      </c>
      <c r="F86" s="75" t="s">
        <v>151</v>
      </c>
      <c r="G86" s="67" t="s">
        <v>22</v>
      </c>
      <c r="H86" s="68" t="s">
        <v>591</v>
      </c>
      <c r="I86" s="67" t="s">
        <v>27</v>
      </c>
      <c r="J86" s="63">
        <f>L86/K86</f>
        <v>121.824</v>
      </c>
      <c r="K86" s="64">
        <v>1.03</v>
      </c>
      <c r="L86" s="179">
        <f>209.1312*0.6</f>
        <v>125.47872</v>
      </c>
      <c r="M86" s="63"/>
      <c r="N86" s="63" t="s">
        <v>588</v>
      </c>
      <c r="O86" s="6"/>
    </row>
    <row r="87" spans="1:15" s="5" customFormat="1" ht="38.25" x14ac:dyDescent="0.25">
      <c r="A87" s="75" t="s">
        <v>193</v>
      </c>
      <c r="B87" s="70" t="str">
        <f t="shared" si="6"/>
        <v>тит. 07</v>
      </c>
      <c r="C87" s="172" t="s">
        <v>152</v>
      </c>
      <c r="D87" s="70" t="str">
        <f t="shared" si="7"/>
        <v>1</v>
      </c>
      <c r="E87" s="70" t="str">
        <f t="shared" si="8"/>
        <v>ТХ</v>
      </c>
      <c r="F87" s="75" t="s">
        <v>151</v>
      </c>
      <c r="G87" s="67" t="s">
        <v>22</v>
      </c>
      <c r="H87" s="68" t="s">
        <v>590</v>
      </c>
      <c r="I87" s="67" t="s">
        <v>8</v>
      </c>
      <c r="J87" s="63">
        <f>L87/K87</f>
        <v>3.8339999999999992E-2</v>
      </c>
      <c r="K87" s="64">
        <f>K86</f>
        <v>1.03</v>
      </c>
      <c r="L87" s="174">
        <f>0.065817*0.6</f>
        <v>3.9490199999999996E-2</v>
      </c>
      <c r="M87" s="63"/>
      <c r="N87" s="63" t="s">
        <v>588</v>
      </c>
      <c r="O87" s="6"/>
    </row>
    <row r="88" spans="1:15" s="5" customFormat="1" ht="38.25" x14ac:dyDescent="0.25">
      <c r="A88" s="75" t="s">
        <v>191</v>
      </c>
      <c r="B88" s="70" t="str">
        <f t="shared" si="6"/>
        <v>тит. 07</v>
      </c>
      <c r="C88" s="172" t="s">
        <v>152</v>
      </c>
      <c r="D88" s="70" t="str">
        <f t="shared" si="7"/>
        <v>1</v>
      </c>
      <c r="E88" s="70" t="str">
        <f t="shared" si="8"/>
        <v>ТХ</v>
      </c>
      <c r="F88" s="75" t="s">
        <v>151</v>
      </c>
      <c r="G88" s="67" t="s">
        <v>22</v>
      </c>
      <c r="H88" s="68" t="s">
        <v>589</v>
      </c>
      <c r="I88" s="67" t="s">
        <v>27</v>
      </c>
      <c r="J88" s="63">
        <f>L88/K88</f>
        <v>383.09999999999997</v>
      </c>
      <c r="K88" s="64">
        <f>K87</f>
        <v>1.03</v>
      </c>
      <c r="L88" s="80">
        <f>657.655*0.6</f>
        <v>394.59299999999996</v>
      </c>
      <c r="M88" s="63"/>
      <c r="N88" s="63" t="s">
        <v>588</v>
      </c>
      <c r="O88" s="6"/>
    </row>
    <row r="89" spans="1:15" s="5" customFormat="1" ht="38.25" x14ac:dyDescent="0.25">
      <c r="A89" s="79"/>
      <c r="B89" s="70" t="str">
        <f t="shared" si="6"/>
        <v>тит. 07</v>
      </c>
      <c r="C89" s="172" t="s">
        <v>152</v>
      </c>
      <c r="D89" s="70" t="str">
        <f t="shared" si="7"/>
        <v>1</v>
      </c>
      <c r="E89" s="70" t="str">
        <f t="shared" si="8"/>
        <v>ТХ</v>
      </c>
      <c r="F89" s="79"/>
      <c r="G89" s="79"/>
      <c r="H89" s="79" t="s">
        <v>650</v>
      </c>
      <c r="I89" s="79"/>
      <c r="J89" s="79"/>
      <c r="K89" s="181"/>
      <c r="L89" s="180"/>
      <c r="M89" s="79"/>
      <c r="N89" s="63" t="s">
        <v>592</v>
      </c>
      <c r="O89" s="6"/>
    </row>
    <row r="90" spans="1:15" s="5" customFormat="1" ht="25.5" x14ac:dyDescent="0.25">
      <c r="A90" s="77"/>
      <c r="B90" s="70" t="str">
        <f t="shared" si="6"/>
        <v>тит. 07</v>
      </c>
      <c r="C90" s="172" t="s">
        <v>152</v>
      </c>
      <c r="D90" s="70" t="str">
        <f t="shared" si="7"/>
        <v>1</v>
      </c>
      <c r="E90" s="70" t="str">
        <f t="shared" si="8"/>
        <v>ТХ</v>
      </c>
      <c r="F90" s="77"/>
      <c r="G90" s="77"/>
      <c r="H90" s="79" t="s">
        <v>538</v>
      </c>
      <c r="I90" s="77"/>
      <c r="J90" s="77"/>
      <c r="K90" s="177"/>
      <c r="L90" s="176"/>
      <c r="M90" s="77"/>
      <c r="N90" s="63" t="s">
        <v>592</v>
      </c>
      <c r="O90" s="6"/>
    </row>
    <row r="91" spans="1:15" s="5" customFormat="1" ht="51" x14ac:dyDescent="0.25">
      <c r="A91" s="75" t="s">
        <v>189</v>
      </c>
      <c r="B91" s="70" t="str">
        <f t="shared" si="6"/>
        <v>тит. 07</v>
      </c>
      <c r="C91" s="172" t="s">
        <v>152</v>
      </c>
      <c r="D91" s="70" t="str">
        <f t="shared" si="7"/>
        <v>1</v>
      </c>
      <c r="E91" s="70" t="str">
        <f t="shared" si="8"/>
        <v>ТХ</v>
      </c>
      <c r="F91" s="75" t="s">
        <v>110</v>
      </c>
      <c r="G91" s="67" t="s">
        <v>649</v>
      </c>
      <c r="H91" s="68" t="s">
        <v>648</v>
      </c>
      <c r="I91" s="67" t="s">
        <v>41</v>
      </c>
      <c r="J91" s="63">
        <v>20</v>
      </c>
      <c r="K91" s="64">
        <v>1</v>
      </c>
      <c r="L91" s="175">
        <v>20</v>
      </c>
      <c r="M91" s="63"/>
      <c r="N91" s="63" t="s">
        <v>592</v>
      </c>
      <c r="O91" s="6"/>
    </row>
    <row r="92" spans="1:15" s="5" customFormat="1" ht="63.75" x14ac:dyDescent="0.25">
      <c r="A92" s="75" t="s">
        <v>187</v>
      </c>
      <c r="B92" s="70" t="str">
        <f t="shared" si="6"/>
        <v>тит. 07</v>
      </c>
      <c r="C92" s="172" t="s">
        <v>152</v>
      </c>
      <c r="D92" s="70" t="str">
        <f t="shared" si="7"/>
        <v>1</v>
      </c>
      <c r="E92" s="70" t="str">
        <f t="shared" si="8"/>
        <v>ТХ</v>
      </c>
      <c r="F92" s="75" t="s">
        <v>596</v>
      </c>
      <c r="G92" s="67" t="s">
        <v>22</v>
      </c>
      <c r="H92" s="68" t="s">
        <v>647</v>
      </c>
      <c r="I92" s="67" t="s">
        <v>41</v>
      </c>
      <c r="J92" s="63">
        <v>5</v>
      </c>
      <c r="K92" s="64">
        <v>1</v>
      </c>
      <c r="L92" s="175">
        <v>5</v>
      </c>
      <c r="M92" s="63"/>
      <c r="N92" s="63" t="s">
        <v>592</v>
      </c>
      <c r="O92" s="6"/>
    </row>
    <row r="93" spans="1:15" s="5" customFormat="1" ht="38.25" x14ac:dyDescent="0.25">
      <c r="A93" s="75" t="s">
        <v>185</v>
      </c>
      <c r="B93" s="70" t="str">
        <f t="shared" si="6"/>
        <v>тит. 07</v>
      </c>
      <c r="C93" s="172" t="s">
        <v>152</v>
      </c>
      <c r="D93" s="70" t="str">
        <f t="shared" si="7"/>
        <v>1</v>
      </c>
      <c r="E93" s="70" t="str">
        <f t="shared" si="8"/>
        <v>ТХ</v>
      </c>
      <c r="F93" s="75" t="s">
        <v>644</v>
      </c>
      <c r="G93" s="67" t="s">
        <v>22</v>
      </c>
      <c r="H93" s="68" t="s">
        <v>646</v>
      </c>
      <c r="I93" s="67" t="s">
        <v>41</v>
      </c>
      <c r="J93" s="63">
        <v>5</v>
      </c>
      <c r="K93" s="64">
        <v>1</v>
      </c>
      <c r="L93" s="175">
        <v>5</v>
      </c>
      <c r="M93" s="63"/>
      <c r="N93" s="63" t="s">
        <v>592</v>
      </c>
      <c r="O93" s="6"/>
    </row>
    <row r="94" spans="1:15" s="5" customFormat="1" ht="89.25" x14ac:dyDescent="0.25">
      <c r="A94" s="75" t="s">
        <v>183</v>
      </c>
      <c r="B94" s="70" t="str">
        <f t="shared" si="6"/>
        <v>тит. 07</v>
      </c>
      <c r="C94" s="172" t="s">
        <v>152</v>
      </c>
      <c r="D94" s="70" t="str">
        <f t="shared" si="7"/>
        <v>1</v>
      </c>
      <c r="E94" s="70" t="str">
        <f t="shared" si="8"/>
        <v>ТХ</v>
      </c>
      <c r="F94" s="75" t="s">
        <v>644</v>
      </c>
      <c r="G94" s="67" t="s">
        <v>22</v>
      </c>
      <c r="H94" s="68" t="s">
        <v>645</v>
      </c>
      <c r="I94" s="67" t="s">
        <v>134</v>
      </c>
      <c r="J94" s="63">
        <v>10</v>
      </c>
      <c r="K94" s="64">
        <v>1</v>
      </c>
      <c r="L94" s="175">
        <v>10</v>
      </c>
      <c r="M94" s="63"/>
      <c r="N94" s="63" t="s">
        <v>592</v>
      </c>
      <c r="O94" s="6"/>
    </row>
    <row r="95" spans="1:15" s="5" customFormat="1" ht="89.25" x14ac:dyDescent="0.25">
      <c r="A95" s="75" t="s">
        <v>181</v>
      </c>
      <c r="B95" s="70" t="str">
        <f t="shared" si="6"/>
        <v>тит. 07</v>
      </c>
      <c r="C95" s="172" t="s">
        <v>152</v>
      </c>
      <c r="D95" s="70" t="str">
        <f t="shared" si="7"/>
        <v>1</v>
      </c>
      <c r="E95" s="70" t="str">
        <f t="shared" si="8"/>
        <v>ТХ</v>
      </c>
      <c r="F95" s="75" t="s">
        <v>644</v>
      </c>
      <c r="G95" s="67" t="s">
        <v>22</v>
      </c>
      <c r="H95" s="68" t="s">
        <v>643</v>
      </c>
      <c r="I95" s="67" t="s">
        <v>134</v>
      </c>
      <c r="J95" s="63">
        <v>5</v>
      </c>
      <c r="K95" s="64">
        <v>1</v>
      </c>
      <c r="L95" s="175">
        <v>5</v>
      </c>
      <c r="M95" s="63"/>
      <c r="N95" s="63" t="s">
        <v>592</v>
      </c>
      <c r="O95" s="6"/>
    </row>
    <row r="96" spans="1:15" s="5" customFormat="1" ht="38.25" x14ac:dyDescent="0.25">
      <c r="A96" s="75" t="s">
        <v>178</v>
      </c>
      <c r="B96" s="70" t="str">
        <f t="shared" si="6"/>
        <v>тит. 07</v>
      </c>
      <c r="C96" s="172" t="s">
        <v>152</v>
      </c>
      <c r="D96" s="70" t="str">
        <f t="shared" si="7"/>
        <v>1</v>
      </c>
      <c r="E96" s="70" t="str">
        <f t="shared" si="8"/>
        <v>ТХ</v>
      </c>
      <c r="F96" s="75" t="s">
        <v>110</v>
      </c>
      <c r="G96" s="67" t="s">
        <v>642</v>
      </c>
      <c r="H96" s="68" t="s">
        <v>641</v>
      </c>
      <c r="I96" s="67" t="s">
        <v>41</v>
      </c>
      <c r="J96" s="63">
        <v>54</v>
      </c>
      <c r="K96" s="64">
        <v>1</v>
      </c>
      <c r="L96" s="175">
        <v>54</v>
      </c>
      <c r="M96" s="63"/>
      <c r="N96" s="63" t="s">
        <v>592</v>
      </c>
      <c r="O96" s="6"/>
    </row>
    <row r="97" spans="1:15" s="5" customFormat="1" ht="51" x14ac:dyDescent="0.25">
      <c r="A97" s="75" t="s">
        <v>176</v>
      </c>
      <c r="B97" s="70" t="str">
        <f t="shared" si="6"/>
        <v>тит. 07</v>
      </c>
      <c r="C97" s="172" t="s">
        <v>152</v>
      </c>
      <c r="D97" s="70" t="str">
        <f t="shared" si="7"/>
        <v>1</v>
      </c>
      <c r="E97" s="70" t="str">
        <f t="shared" si="8"/>
        <v>ТХ</v>
      </c>
      <c r="F97" s="75" t="s">
        <v>596</v>
      </c>
      <c r="G97" s="67" t="s">
        <v>22</v>
      </c>
      <c r="H97" s="68" t="s">
        <v>640</v>
      </c>
      <c r="I97" s="67" t="s">
        <v>41</v>
      </c>
      <c r="J97" s="63">
        <v>8</v>
      </c>
      <c r="K97" s="64">
        <v>1</v>
      </c>
      <c r="L97" s="175">
        <v>8</v>
      </c>
      <c r="M97" s="63"/>
      <c r="N97" s="63" t="s">
        <v>592</v>
      </c>
      <c r="O97" s="6"/>
    </row>
    <row r="98" spans="1:15" s="5" customFormat="1" ht="51" x14ac:dyDescent="0.25">
      <c r="A98" s="75" t="s">
        <v>172</v>
      </c>
      <c r="B98" s="70" t="str">
        <f t="shared" si="6"/>
        <v>тит. 07</v>
      </c>
      <c r="C98" s="172" t="s">
        <v>152</v>
      </c>
      <c r="D98" s="70" t="str">
        <f t="shared" si="7"/>
        <v>1</v>
      </c>
      <c r="E98" s="70" t="str">
        <f t="shared" si="8"/>
        <v>ТХ</v>
      </c>
      <c r="F98" s="75" t="s">
        <v>596</v>
      </c>
      <c r="G98" s="67" t="s">
        <v>22</v>
      </c>
      <c r="H98" s="68" t="s">
        <v>639</v>
      </c>
      <c r="I98" s="67" t="s">
        <v>41</v>
      </c>
      <c r="J98" s="63">
        <v>46</v>
      </c>
      <c r="K98" s="64">
        <v>1</v>
      </c>
      <c r="L98" s="175">
        <v>46</v>
      </c>
      <c r="M98" s="63"/>
      <c r="N98" s="63" t="s">
        <v>592</v>
      </c>
      <c r="O98" s="6"/>
    </row>
    <row r="99" spans="1:15" s="5" customFormat="1" ht="25.5" x14ac:dyDescent="0.25">
      <c r="A99" s="77"/>
      <c r="B99" s="70" t="str">
        <f t="shared" si="6"/>
        <v>тит. 07</v>
      </c>
      <c r="C99" s="172" t="s">
        <v>152</v>
      </c>
      <c r="D99" s="70" t="str">
        <f t="shared" si="7"/>
        <v>1</v>
      </c>
      <c r="E99" s="70" t="str">
        <f t="shared" si="8"/>
        <v>ТХ</v>
      </c>
      <c r="F99" s="77"/>
      <c r="G99" s="77"/>
      <c r="H99" s="79" t="s">
        <v>638</v>
      </c>
      <c r="I99" s="77"/>
      <c r="J99" s="77"/>
      <c r="K99" s="177"/>
      <c r="L99" s="176"/>
      <c r="M99" s="77"/>
      <c r="N99" s="63" t="s">
        <v>592</v>
      </c>
      <c r="O99" s="6"/>
    </row>
    <row r="100" spans="1:15" s="5" customFormat="1" ht="38.25" customHeight="1" x14ac:dyDescent="0.25">
      <c r="A100" s="75" t="s">
        <v>169</v>
      </c>
      <c r="B100" s="70" t="str">
        <f t="shared" si="6"/>
        <v>тит. 07</v>
      </c>
      <c r="C100" s="172" t="s">
        <v>152</v>
      </c>
      <c r="D100" s="70" t="str">
        <f t="shared" si="7"/>
        <v>1</v>
      </c>
      <c r="E100" s="70" t="str">
        <f t="shared" si="8"/>
        <v>ТХ</v>
      </c>
      <c r="F100" s="75" t="s">
        <v>110</v>
      </c>
      <c r="G100" s="67" t="s">
        <v>637</v>
      </c>
      <c r="H100" s="68" t="s">
        <v>636</v>
      </c>
      <c r="I100" s="67" t="s">
        <v>8</v>
      </c>
      <c r="J100" s="63">
        <v>142.38992999999999</v>
      </c>
      <c r="K100" s="64">
        <v>1</v>
      </c>
      <c r="L100" s="85">
        <v>142.38992999999999</v>
      </c>
      <c r="M100" s="63"/>
      <c r="N100" s="63" t="s">
        <v>592</v>
      </c>
      <c r="O100" s="6"/>
    </row>
    <row r="101" spans="1:15" s="5" customFormat="1" ht="76.5" x14ac:dyDescent="0.25">
      <c r="A101" s="75" t="s">
        <v>168</v>
      </c>
      <c r="B101" s="70" t="str">
        <f t="shared" si="6"/>
        <v>тит. 07</v>
      </c>
      <c r="C101" s="172" t="s">
        <v>152</v>
      </c>
      <c r="D101" s="70" t="str">
        <f t="shared" si="7"/>
        <v>1</v>
      </c>
      <c r="E101" s="70" t="str">
        <f t="shared" si="8"/>
        <v>ТХ</v>
      </c>
      <c r="F101" s="75" t="s">
        <v>596</v>
      </c>
      <c r="G101" s="67" t="s">
        <v>22</v>
      </c>
      <c r="H101" s="68" t="s">
        <v>635</v>
      </c>
      <c r="I101" s="67" t="s">
        <v>43</v>
      </c>
      <c r="J101" s="63">
        <f>L101/K101</f>
        <v>172</v>
      </c>
      <c r="K101" s="64">
        <v>1.02</v>
      </c>
      <c r="L101" s="66">
        <v>175.44</v>
      </c>
      <c r="M101" s="63"/>
      <c r="N101" s="63" t="s">
        <v>588</v>
      </c>
      <c r="O101" s="6"/>
    </row>
    <row r="102" spans="1:15" s="5" customFormat="1" ht="51" x14ac:dyDescent="0.25">
      <c r="A102" s="75" t="s">
        <v>165</v>
      </c>
      <c r="B102" s="70" t="str">
        <f t="shared" si="6"/>
        <v>тит. 07</v>
      </c>
      <c r="C102" s="172" t="s">
        <v>152</v>
      </c>
      <c r="D102" s="70" t="str">
        <f t="shared" si="7"/>
        <v>1</v>
      </c>
      <c r="E102" s="70" t="str">
        <f t="shared" si="8"/>
        <v>ТХ</v>
      </c>
      <c r="F102" s="75" t="s">
        <v>596</v>
      </c>
      <c r="G102" s="67" t="s">
        <v>22</v>
      </c>
      <c r="H102" s="68" t="s">
        <v>634</v>
      </c>
      <c r="I102" s="67" t="s">
        <v>43</v>
      </c>
      <c r="J102" s="63">
        <f>L102/K102</f>
        <v>85</v>
      </c>
      <c r="K102" s="64">
        <v>1.02</v>
      </c>
      <c r="L102" s="178">
        <v>86.7</v>
      </c>
      <c r="M102" s="63"/>
      <c r="N102" s="63" t="s">
        <v>588</v>
      </c>
      <c r="O102" s="6"/>
    </row>
    <row r="103" spans="1:15" s="5" customFormat="1" ht="38.25" x14ac:dyDescent="0.25">
      <c r="A103" s="75" t="s">
        <v>162</v>
      </c>
      <c r="B103" s="70" t="str">
        <f t="shared" si="6"/>
        <v>тит. 07</v>
      </c>
      <c r="C103" s="172" t="s">
        <v>152</v>
      </c>
      <c r="D103" s="70" t="str">
        <f t="shared" si="7"/>
        <v>1</v>
      </c>
      <c r="E103" s="70" t="str">
        <f t="shared" si="8"/>
        <v>ТХ</v>
      </c>
      <c r="F103" s="75" t="s">
        <v>596</v>
      </c>
      <c r="G103" s="67" t="s">
        <v>22</v>
      </c>
      <c r="H103" s="68" t="s">
        <v>247</v>
      </c>
      <c r="I103" s="67" t="s">
        <v>43</v>
      </c>
      <c r="J103" s="63">
        <f>L103/K103</f>
        <v>1205.9999999999998</v>
      </c>
      <c r="K103" s="64">
        <v>1.02</v>
      </c>
      <c r="L103" s="66">
        <v>1230.1199999999999</v>
      </c>
      <c r="M103" s="63"/>
      <c r="N103" s="63" t="s">
        <v>588</v>
      </c>
      <c r="O103" s="6"/>
    </row>
    <row r="104" spans="1:15" s="5" customFormat="1" ht="38.25" x14ac:dyDescent="0.25">
      <c r="A104" s="75" t="s">
        <v>160</v>
      </c>
      <c r="B104" s="70" t="str">
        <f t="shared" si="6"/>
        <v>тит. 07</v>
      </c>
      <c r="C104" s="172" t="s">
        <v>152</v>
      </c>
      <c r="D104" s="70" t="str">
        <f t="shared" si="7"/>
        <v>1</v>
      </c>
      <c r="E104" s="70" t="str">
        <f t="shared" si="8"/>
        <v>ТХ</v>
      </c>
      <c r="F104" s="75" t="s">
        <v>596</v>
      </c>
      <c r="G104" s="67" t="s">
        <v>22</v>
      </c>
      <c r="H104" s="68" t="s">
        <v>633</v>
      </c>
      <c r="I104" s="67" t="s">
        <v>43</v>
      </c>
      <c r="J104" s="63">
        <f>L104/K104</f>
        <v>1141</v>
      </c>
      <c r="K104" s="64">
        <v>1.02</v>
      </c>
      <c r="L104" s="66">
        <v>1163.82</v>
      </c>
      <c r="M104" s="63"/>
      <c r="N104" s="63" t="s">
        <v>588</v>
      </c>
      <c r="O104" s="6"/>
    </row>
    <row r="105" spans="1:15" s="5" customFormat="1" ht="25.5" x14ac:dyDescent="0.25">
      <c r="A105" s="75" t="s">
        <v>157</v>
      </c>
      <c r="B105" s="70" t="str">
        <f t="shared" ref="B105:B136" si="10">B104</f>
        <v>тит. 07</v>
      </c>
      <c r="C105" s="172" t="s">
        <v>152</v>
      </c>
      <c r="D105" s="70" t="str">
        <f t="shared" ref="D105:D136" si="11">D104</f>
        <v>1</v>
      </c>
      <c r="E105" s="70" t="str">
        <f t="shared" ref="E105:E136" si="12">E104</f>
        <v>ТХ</v>
      </c>
      <c r="F105" s="75" t="s">
        <v>596</v>
      </c>
      <c r="G105" s="67" t="s">
        <v>22</v>
      </c>
      <c r="H105" s="68" t="s">
        <v>632</v>
      </c>
      <c r="I105" s="67" t="s">
        <v>41</v>
      </c>
      <c r="J105" s="63">
        <v>10</v>
      </c>
      <c r="K105" s="64">
        <v>1</v>
      </c>
      <c r="L105" s="175">
        <v>10</v>
      </c>
      <c r="M105" s="63"/>
      <c r="N105" s="63" t="s">
        <v>592</v>
      </c>
      <c r="O105" s="6"/>
    </row>
    <row r="106" spans="1:15" s="5" customFormat="1" ht="25.5" x14ac:dyDescent="0.25">
      <c r="A106" s="75" t="s">
        <v>155</v>
      </c>
      <c r="B106" s="70" t="str">
        <f t="shared" si="10"/>
        <v>тит. 07</v>
      </c>
      <c r="C106" s="172" t="s">
        <v>152</v>
      </c>
      <c r="D106" s="70" t="str">
        <f t="shared" si="11"/>
        <v>1</v>
      </c>
      <c r="E106" s="70" t="str">
        <f t="shared" si="12"/>
        <v>ТХ</v>
      </c>
      <c r="F106" s="75" t="s">
        <v>596</v>
      </c>
      <c r="G106" s="67" t="s">
        <v>22</v>
      </c>
      <c r="H106" s="68" t="s">
        <v>631</v>
      </c>
      <c r="I106" s="67" t="s">
        <v>41</v>
      </c>
      <c r="J106" s="63">
        <v>59</v>
      </c>
      <c r="K106" s="64">
        <v>1</v>
      </c>
      <c r="L106" s="175">
        <v>59</v>
      </c>
      <c r="M106" s="63"/>
      <c r="N106" s="63" t="s">
        <v>592</v>
      </c>
      <c r="O106" s="6"/>
    </row>
    <row r="107" spans="1:15" s="5" customFormat="1" ht="25.5" x14ac:dyDescent="0.25">
      <c r="A107" s="75" t="s">
        <v>153</v>
      </c>
      <c r="B107" s="70" t="str">
        <f t="shared" si="10"/>
        <v>тит. 07</v>
      </c>
      <c r="C107" s="172" t="s">
        <v>152</v>
      </c>
      <c r="D107" s="70" t="str">
        <f t="shared" si="11"/>
        <v>1</v>
      </c>
      <c r="E107" s="70" t="str">
        <f t="shared" si="12"/>
        <v>ТХ</v>
      </c>
      <c r="F107" s="75" t="s">
        <v>596</v>
      </c>
      <c r="G107" s="67" t="s">
        <v>22</v>
      </c>
      <c r="H107" s="68" t="s">
        <v>630</v>
      </c>
      <c r="I107" s="67" t="s">
        <v>41</v>
      </c>
      <c r="J107" s="63">
        <v>15</v>
      </c>
      <c r="K107" s="64">
        <v>1</v>
      </c>
      <c r="L107" s="175">
        <v>15</v>
      </c>
      <c r="M107" s="63"/>
      <c r="N107" s="63" t="s">
        <v>592</v>
      </c>
      <c r="O107" s="6"/>
    </row>
    <row r="108" spans="1:15" s="5" customFormat="1" ht="25.5" x14ac:dyDescent="0.25">
      <c r="A108" s="75" t="s">
        <v>449</v>
      </c>
      <c r="B108" s="70" t="str">
        <f t="shared" si="10"/>
        <v>тит. 07</v>
      </c>
      <c r="C108" s="172" t="s">
        <v>152</v>
      </c>
      <c r="D108" s="70" t="str">
        <f t="shared" si="11"/>
        <v>1</v>
      </c>
      <c r="E108" s="70" t="str">
        <f t="shared" si="12"/>
        <v>ТХ</v>
      </c>
      <c r="F108" s="75" t="s">
        <v>596</v>
      </c>
      <c r="G108" s="67" t="s">
        <v>22</v>
      </c>
      <c r="H108" s="68" t="s">
        <v>629</v>
      </c>
      <c r="I108" s="67" t="s">
        <v>41</v>
      </c>
      <c r="J108" s="63">
        <v>89</v>
      </c>
      <c r="K108" s="64">
        <v>1</v>
      </c>
      <c r="L108" s="175">
        <v>89</v>
      </c>
      <c r="M108" s="63"/>
      <c r="N108" s="63" t="s">
        <v>592</v>
      </c>
      <c r="O108" s="6"/>
    </row>
    <row r="109" spans="1:15" s="5" customFormat="1" ht="25.5" x14ac:dyDescent="0.25">
      <c r="A109" s="75" t="s">
        <v>448</v>
      </c>
      <c r="B109" s="70" t="str">
        <f t="shared" si="10"/>
        <v>тит. 07</v>
      </c>
      <c r="C109" s="172" t="s">
        <v>152</v>
      </c>
      <c r="D109" s="70" t="str">
        <f t="shared" si="11"/>
        <v>1</v>
      </c>
      <c r="E109" s="70" t="str">
        <f t="shared" si="12"/>
        <v>ТХ</v>
      </c>
      <c r="F109" s="75" t="s">
        <v>596</v>
      </c>
      <c r="G109" s="67" t="s">
        <v>22</v>
      </c>
      <c r="H109" s="68" t="s">
        <v>628</v>
      </c>
      <c r="I109" s="67" t="s">
        <v>41</v>
      </c>
      <c r="J109" s="63">
        <v>5</v>
      </c>
      <c r="K109" s="64">
        <v>1</v>
      </c>
      <c r="L109" s="175">
        <v>5</v>
      </c>
      <c r="M109" s="63"/>
      <c r="N109" s="63" t="s">
        <v>592</v>
      </c>
      <c r="O109" s="6"/>
    </row>
    <row r="110" spans="1:15" s="5" customFormat="1" ht="25.5" x14ac:dyDescent="0.25">
      <c r="A110" s="75" t="s">
        <v>447</v>
      </c>
      <c r="B110" s="70" t="str">
        <f t="shared" si="10"/>
        <v>тит. 07</v>
      </c>
      <c r="C110" s="172" t="s">
        <v>152</v>
      </c>
      <c r="D110" s="70" t="str">
        <f t="shared" si="11"/>
        <v>1</v>
      </c>
      <c r="E110" s="70" t="str">
        <f t="shared" si="12"/>
        <v>ТХ</v>
      </c>
      <c r="F110" s="75" t="s">
        <v>596</v>
      </c>
      <c r="G110" s="67" t="s">
        <v>22</v>
      </c>
      <c r="H110" s="68" t="s">
        <v>627</v>
      </c>
      <c r="I110" s="67" t="s">
        <v>41</v>
      </c>
      <c r="J110" s="63">
        <v>7</v>
      </c>
      <c r="K110" s="64">
        <v>1</v>
      </c>
      <c r="L110" s="175">
        <v>7</v>
      </c>
      <c r="M110" s="63"/>
      <c r="N110" s="63" t="s">
        <v>592</v>
      </c>
      <c r="O110" s="6"/>
    </row>
    <row r="111" spans="1:15" s="5" customFormat="1" ht="25.5" x14ac:dyDescent="0.25">
      <c r="A111" s="75" t="s">
        <v>446</v>
      </c>
      <c r="B111" s="70" t="str">
        <f t="shared" si="10"/>
        <v>тит. 07</v>
      </c>
      <c r="C111" s="172" t="s">
        <v>152</v>
      </c>
      <c r="D111" s="70" t="str">
        <f t="shared" si="11"/>
        <v>1</v>
      </c>
      <c r="E111" s="70" t="str">
        <f t="shared" si="12"/>
        <v>ТХ</v>
      </c>
      <c r="F111" s="75" t="s">
        <v>596</v>
      </c>
      <c r="G111" s="67" t="s">
        <v>22</v>
      </c>
      <c r="H111" s="68" t="s">
        <v>626</v>
      </c>
      <c r="I111" s="67" t="s">
        <v>41</v>
      </c>
      <c r="J111" s="63">
        <v>5</v>
      </c>
      <c r="K111" s="64">
        <v>1</v>
      </c>
      <c r="L111" s="175">
        <v>5</v>
      </c>
      <c r="M111" s="63"/>
      <c r="N111" s="63" t="s">
        <v>592</v>
      </c>
      <c r="O111" s="6"/>
    </row>
    <row r="112" spans="1:15" s="5" customFormat="1" ht="25.5" x14ac:dyDescent="0.25">
      <c r="A112" s="75" t="s">
        <v>444</v>
      </c>
      <c r="B112" s="70" t="str">
        <f t="shared" si="10"/>
        <v>тит. 07</v>
      </c>
      <c r="C112" s="172" t="s">
        <v>152</v>
      </c>
      <c r="D112" s="70" t="str">
        <f t="shared" si="11"/>
        <v>1</v>
      </c>
      <c r="E112" s="70" t="str">
        <f t="shared" si="12"/>
        <v>ТХ</v>
      </c>
      <c r="F112" s="75" t="s">
        <v>596</v>
      </c>
      <c r="G112" s="67" t="s">
        <v>22</v>
      </c>
      <c r="H112" s="68" t="s">
        <v>625</v>
      </c>
      <c r="I112" s="67" t="s">
        <v>41</v>
      </c>
      <c r="J112" s="63">
        <v>5</v>
      </c>
      <c r="K112" s="64">
        <v>1</v>
      </c>
      <c r="L112" s="175">
        <v>5</v>
      </c>
      <c r="M112" s="63"/>
      <c r="N112" s="63" t="s">
        <v>592</v>
      </c>
      <c r="O112" s="6"/>
    </row>
    <row r="113" spans="1:15" s="5" customFormat="1" ht="25.5" x14ac:dyDescent="0.25">
      <c r="A113" s="75" t="s">
        <v>443</v>
      </c>
      <c r="B113" s="70" t="str">
        <f t="shared" si="10"/>
        <v>тит. 07</v>
      </c>
      <c r="C113" s="172" t="s">
        <v>152</v>
      </c>
      <c r="D113" s="70" t="str">
        <f t="shared" si="11"/>
        <v>1</v>
      </c>
      <c r="E113" s="70" t="str">
        <f t="shared" si="12"/>
        <v>ТХ</v>
      </c>
      <c r="F113" s="75" t="s">
        <v>596</v>
      </c>
      <c r="G113" s="67" t="s">
        <v>22</v>
      </c>
      <c r="H113" s="68" t="s">
        <v>624</v>
      </c>
      <c r="I113" s="67" t="s">
        <v>41</v>
      </c>
      <c r="J113" s="63">
        <v>5</v>
      </c>
      <c r="K113" s="64">
        <v>1</v>
      </c>
      <c r="L113" s="175">
        <v>5</v>
      </c>
      <c r="M113" s="63"/>
      <c r="N113" s="63" t="s">
        <v>592</v>
      </c>
      <c r="O113" s="6"/>
    </row>
    <row r="114" spans="1:15" s="5" customFormat="1" ht="25.5" x14ac:dyDescent="0.25">
      <c r="A114" s="75" t="s">
        <v>441</v>
      </c>
      <c r="B114" s="70" t="str">
        <f t="shared" si="10"/>
        <v>тит. 07</v>
      </c>
      <c r="C114" s="172" t="s">
        <v>152</v>
      </c>
      <c r="D114" s="70" t="str">
        <f t="shared" si="11"/>
        <v>1</v>
      </c>
      <c r="E114" s="70" t="str">
        <f t="shared" si="12"/>
        <v>ТХ</v>
      </c>
      <c r="F114" s="75" t="s">
        <v>596</v>
      </c>
      <c r="G114" s="67" t="s">
        <v>22</v>
      </c>
      <c r="H114" s="68" t="s">
        <v>623</v>
      </c>
      <c r="I114" s="67" t="s">
        <v>41</v>
      </c>
      <c r="J114" s="63">
        <v>5</v>
      </c>
      <c r="K114" s="64">
        <v>1</v>
      </c>
      <c r="L114" s="175">
        <v>5</v>
      </c>
      <c r="M114" s="63"/>
      <c r="N114" s="63" t="s">
        <v>592</v>
      </c>
      <c r="O114" s="6"/>
    </row>
    <row r="115" spans="1:15" s="5" customFormat="1" ht="25.5" x14ac:dyDescent="0.25">
      <c r="A115" s="75" t="s">
        <v>440</v>
      </c>
      <c r="B115" s="70" t="str">
        <f t="shared" si="10"/>
        <v>тит. 07</v>
      </c>
      <c r="C115" s="172" t="s">
        <v>152</v>
      </c>
      <c r="D115" s="70" t="str">
        <f t="shared" si="11"/>
        <v>1</v>
      </c>
      <c r="E115" s="70" t="str">
        <f t="shared" si="12"/>
        <v>ТХ</v>
      </c>
      <c r="F115" s="75" t="s">
        <v>596</v>
      </c>
      <c r="G115" s="67" t="s">
        <v>22</v>
      </c>
      <c r="H115" s="68" t="s">
        <v>622</v>
      </c>
      <c r="I115" s="67" t="s">
        <v>41</v>
      </c>
      <c r="J115" s="63">
        <v>2</v>
      </c>
      <c r="K115" s="64">
        <v>1</v>
      </c>
      <c r="L115" s="175">
        <v>2</v>
      </c>
      <c r="M115" s="63"/>
      <c r="N115" s="63" t="s">
        <v>592</v>
      </c>
      <c r="O115" s="6"/>
    </row>
    <row r="116" spans="1:15" s="5" customFormat="1" ht="25.5" x14ac:dyDescent="0.25">
      <c r="A116" s="75" t="s">
        <v>438</v>
      </c>
      <c r="B116" s="70" t="str">
        <f t="shared" si="10"/>
        <v>тит. 07</v>
      </c>
      <c r="C116" s="172" t="s">
        <v>152</v>
      </c>
      <c r="D116" s="70" t="str">
        <f t="shared" si="11"/>
        <v>1</v>
      </c>
      <c r="E116" s="70" t="str">
        <f t="shared" si="12"/>
        <v>ТХ</v>
      </c>
      <c r="F116" s="75" t="s">
        <v>596</v>
      </c>
      <c r="G116" s="67" t="s">
        <v>22</v>
      </c>
      <c r="H116" s="68" t="s">
        <v>621</v>
      </c>
      <c r="I116" s="67" t="s">
        <v>41</v>
      </c>
      <c r="J116" s="63">
        <v>5</v>
      </c>
      <c r="K116" s="64">
        <v>1</v>
      </c>
      <c r="L116" s="175">
        <v>5</v>
      </c>
      <c r="M116" s="63"/>
      <c r="N116" s="63" t="s">
        <v>592</v>
      </c>
      <c r="O116" s="6"/>
    </row>
    <row r="117" spans="1:15" s="5" customFormat="1" ht="25.5" x14ac:dyDescent="0.25">
      <c r="A117" s="75" t="s">
        <v>437</v>
      </c>
      <c r="B117" s="70" t="str">
        <f t="shared" si="10"/>
        <v>тит. 07</v>
      </c>
      <c r="C117" s="172" t="s">
        <v>152</v>
      </c>
      <c r="D117" s="70" t="str">
        <f t="shared" si="11"/>
        <v>1</v>
      </c>
      <c r="E117" s="70" t="str">
        <f t="shared" si="12"/>
        <v>ТХ</v>
      </c>
      <c r="F117" s="75" t="s">
        <v>596</v>
      </c>
      <c r="G117" s="67" t="s">
        <v>22</v>
      </c>
      <c r="H117" s="68" t="s">
        <v>620</v>
      </c>
      <c r="I117" s="67" t="s">
        <v>41</v>
      </c>
      <c r="J117" s="63">
        <v>1</v>
      </c>
      <c r="K117" s="64">
        <v>1</v>
      </c>
      <c r="L117" s="175">
        <v>1</v>
      </c>
      <c r="M117" s="63"/>
      <c r="N117" s="63" t="s">
        <v>592</v>
      </c>
      <c r="O117" s="6"/>
    </row>
    <row r="118" spans="1:15" s="5" customFormat="1" ht="25.5" x14ac:dyDescent="0.25">
      <c r="A118" s="75" t="s">
        <v>436</v>
      </c>
      <c r="B118" s="70" t="str">
        <f t="shared" si="10"/>
        <v>тит. 07</v>
      </c>
      <c r="C118" s="172" t="s">
        <v>152</v>
      </c>
      <c r="D118" s="70" t="str">
        <f t="shared" si="11"/>
        <v>1</v>
      </c>
      <c r="E118" s="70" t="str">
        <f t="shared" si="12"/>
        <v>ТХ</v>
      </c>
      <c r="F118" s="75" t="s">
        <v>596</v>
      </c>
      <c r="G118" s="67" t="s">
        <v>22</v>
      </c>
      <c r="H118" s="68" t="s">
        <v>619</v>
      </c>
      <c r="I118" s="67" t="s">
        <v>41</v>
      </c>
      <c r="J118" s="63">
        <v>3</v>
      </c>
      <c r="K118" s="64">
        <v>1</v>
      </c>
      <c r="L118" s="175">
        <v>3</v>
      </c>
      <c r="M118" s="63"/>
      <c r="N118" s="63" t="s">
        <v>592</v>
      </c>
      <c r="O118" s="6"/>
    </row>
    <row r="119" spans="1:15" s="5" customFormat="1" ht="25.5" x14ac:dyDescent="0.25">
      <c r="A119" s="75" t="s">
        <v>435</v>
      </c>
      <c r="B119" s="70" t="str">
        <f t="shared" si="10"/>
        <v>тит. 07</v>
      </c>
      <c r="C119" s="172" t="s">
        <v>152</v>
      </c>
      <c r="D119" s="70" t="str">
        <f t="shared" si="11"/>
        <v>1</v>
      </c>
      <c r="E119" s="70" t="str">
        <f t="shared" si="12"/>
        <v>ТХ</v>
      </c>
      <c r="F119" s="75" t="s">
        <v>596</v>
      </c>
      <c r="G119" s="67" t="s">
        <v>22</v>
      </c>
      <c r="H119" s="68" t="s">
        <v>618</v>
      </c>
      <c r="I119" s="67" t="s">
        <v>41</v>
      </c>
      <c r="J119" s="63">
        <v>2</v>
      </c>
      <c r="K119" s="64">
        <v>1</v>
      </c>
      <c r="L119" s="175">
        <v>2</v>
      </c>
      <c r="M119" s="63"/>
      <c r="N119" s="63" t="s">
        <v>592</v>
      </c>
      <c r="O119" s="6"/>
    </row>
    <row r="120" spans="1:15" s="5" customFormat="1" ht="25.5" x14ac:dyDescent="0.25">
      <c r="A120" s="75" t="s">
        <v>434</v>
      </c>
      <c r="B120" s="70" t="str">
        <f t="shared" si="10"/>
        <v>тит. 07</v>
      </c>
      <c r="C120" s="172" t="s">
        <v>152</v>
      </c>
      <c r="D120" s="70" t="str">
        <f t="shared" si="11"/>
        <v>1</v>
      </c>
      <c r="E120" s="70" t="str">
        <f t="shared" si="12"/>
        <v>ТХ</v>
      </c>
      <c r="F120" s="75" t="s">
        <v>596</v>
      </c>
      <c r="G120" s="67" t="s">
        <v>22</v>
      </c>
      <c r="H120" s="68" t="s">
        <v>617</v>
      </c>
      <c r="I120" s="67" t="s">
        <v>41</v>
      </c>
      <c r="J120" s="63">
        <v>1</v>
      </c>
      <c r="K120" s="64">
        <v>1</v>
      </c>
      <c r="L120" s="175">
        <v>1</v>
      </c>
      <c r="M120" s="63"/>
      <c r="N120" s="63" t="s">
        <v>592</v>
      </c>
      <c r="O120" s="6"/>
    </row>
    <row r="121" spans="1:15" s="5" customFormat="1" ht="38.25" x14ac:dyDescent="0.25">
      <c r="A121" s="75" t="s">
        <v>432</v>
      </c>
      <c r="B121" s="70" t="str">
        <f t="shared" si="10"/>
        <v>тит. 07</v>
      </c>
      <c r="C121" s="172" t="s">
        <v>152</v>
      </c>
      <c r="D121" s="70" t="str">
        <f t="shared" si="11"/>
        <v>1</v>
      </c>
      <c r="E121" s="70" t="str">
        <f t="shared" si="12"/>
        <v>ТХ</v>
      </c>
      <c r="F121" s="75" t="s">
        <v>596</v>
      </c>
      <c r="G121" s="67" t="s">
        <v>22</v>
      </c>
      <c r="H121" s="68" t="s">
        <v>616</v>
      </c>
      <c r="I121" s="67" t="s">
        <v>41</v>
      </c>
      <c r="J121" s="63">
        <v>10</v>
      </c>
      <c r="K121" s="64">
        <v>1</v>
      </c>
      <c r="L121" s="175">
        <v>10</v>
      </c>
      <c r="M121" s="63"/>
      <c r="N121" s="63" t="s">
        <v>592</v>
      </c>
      <c r="O121" s="6"/>
    </row>
    <row r="122" spans="1:15" s="5" customFormat="1" ht="25.5" x14ac:dyDescent="0.25">
      <c r="A122" s="75" t="s">
        <v>431</v>
      </c>
      <c r="B122" s="70" t="str">
        <f t="shared" si="10"/>
        <v>тит. 07</v>
      </c>
      <c r="C122" s="172" t="s">
        <v>152</v>
      </c>
      <c r="D122" s="70" t="str">
        <f t="shared" si="11"/>
        <v>1</v>
      </c>
      <c r="E122" s="70" t="str">
        <f t="shared" si="12"/>
        <v>ТХ</v>
      </c>
      <c r="F122" s="75" t="s">
        <v>596</v>
      </c>
      <c r="G122" s="67" t="s">
        <v>22</v>
      </c>
      <c r="H122" s="68" t="s">
        <v>615</v>
      </c>
      <c r="I122" s="67" t="s">
        <v>41</v>
      </c>
      <c r="J122" s="63">
        <v>10</v>
      </c>
      <c r="K122" s="64">
        <v>1</v>
      </c>
      <c r="L122" s="175">
        <v>10</v>
      </c>
      <c r="M122" s="63"/>
      <c r="N122" s="63" t="s">
        <v>592</v>
      </c>
      <c r="O122" s="6"/>
    </row>
    <row r="123" spans="1:15" s="5" customFormat="1" ht="25.5" x14ac:dyDescent="0.25">
      <c r="A123" s="75" t="s">
        <v>430</v>
      </c>
      <c r="B123" s="70" t="str">
        <f t="shared" si="10"/>
        <v>тит. 07</v>
      </c>
      <c r="C123" s="172" t="s">
        <v>152</v>
      </c>
      <c r="D123" s="70" t="str">
        <f t="shared" si="11"/>
        <v>1</v>
      </c>
      <c r="E123" s="70" t="str">
        <f t="shared" si="12"/>
        <v>ТХ</v>
      </c>
      <c r="F123" s="75" t="s">
        <v>596</v>
      </c>
      <c r="G123" s="67" t="s">
        <v>22</v>
      </c>
      <c r="H123" s="68" t="s">
        <v>614</v>
      </c>
      <c r="I123" s="67" t="s">
        <v>41</v>
      </c>
      <c r="J123" s="63">
        <v>1</v>
      </c>
      <c r="K123" s="64">
        <v>1</v>
      </c>
      <c r="L123" s="175">
        <v>1</v>
      </c>
      <c r="M123" s="63"/>
      <c r="N123" s="63" t="s">
        <v>592</v>
      </c>
      <c r="O123" s="6"/>
    </row>
    <row r="124" spans="1:15" s="5" customFormat="1" ht="25.5" x14ac:dyDescent="0.25">
      <c r="A124" s="75" t="s">
        <v>429</v>
      </c>
      <c r="B124" s="70" t="str">
        <f t="shared" si="10"/>
        <v>тит. 07</v>
      </c>
      <c r="C124" s="172" t="s">
        <v>152</v>
      </c>
      <c r="D124" s="70" t="str">
        <f t="shared" si="11"/>
        <v>1</v>
      </c>
      <c r="E124" s="70" t="str">
        <f t="shared" si="12"/>
        <v>ТХ</v>
      </c>
      <c r="F124" s="75" t="s">
        <v>596</v>
      </c>
      <c r="G124" s="67" t="s">
        <v>22</v>
      </c>
      <c r="H124" s="68" t="s">
        <v>613</v>
      </c>
      <c r="I124" s="67" t="s">
        <v>41</v>
      </c>
      <c r="J124" s="63">
        <v>1</v>
      </c>
      <c r="K124" s="64">
        <v>1</v>
      </c>
      <c r="L124" s="175">
        <v>1</v>
      </c>
      <c r="M124" s="63"/>
      <c r="N124" s="63" t="s">
        <v>592</v>
      </c>
      <c r="O124" s="6"/>
    </row>
    <row r="125" spans="1:15" s="5" customFormat="1" ht="25.5" x14ac:dyDescent="0.25">
      <c r="A125" s="75" t="s">
        <v>428</v>
      </c>
      <c r="B125" s="70" t="str">
        <f t="shared" si="10"/>
        <v>тит. 07</v>
      </c>
      <c r="C125" s="172" t="s">
        <v>152</v>
      </c>
      <c r="D125" s="70" t="str">
        <f t="shared" si="11"/>
        <v>1</v>
      </c>
      <c r="E125" s="70" t="str">
        <f t="shared" si="12"/>
        <v>ТХ</v>
      </c>
      <c r="F125" s="75" t="s">
        <v>596</v>
      </c>
      <c r="G125" s="67" t="s">
        <v>22</v>
      </c>
      <c r="H125" s="68" t="s">
        <v>612</v>
      </c>
      <c r="I125" s="67" t="s">
        <v>41</v>
      </c>
      <c r="J125" s="63">
        <v>6</v>
      </c>
      <c r="K125" s="64">
        <v>1</v>
      </c>
      <c r="L125" s="175">
        <v>6</v>
      </c>
      <c r="M125" s="63"/>
      <c r="N125" s="63" t="s">
        <v>592</v>
      </c>
      <c r="O125" s="6"/>
    </row>
    <row r="126" spans="1:15" s="5" customFormat="1" ht="25.5" x14ac:dyDescent="0.25">
      <c r="A126" s="75" t="s">
        <v>426</v>
      </c>
      <c r="B126" s="70" t="str">
        <f t="shared" si="10"/>
        <v>тит. 07</v>
      </c>
      <c r="C126" s="172" t="s">
        <v>152</v>
      </c>
      <c r="D126" s="70" t="str">
        <f t="shared" si="11"/>
        <v>1</v>
      </c>
      <c r="E126" s="70" t="str">
        <f t="shared" si="12"/>
        <v>ТХ</v>
      </c>
      <c r="F126" s="75" t="s">
        <v>596</v>
      </c>
      <c r="G126" s="67" t="s">
        <v>22</v>
      </c>
      <c r="H126" s="68" t="s">
        <v>611</v>
      </c>
      <c r="I126" s="67" t="s">
        <v>41</v>
      </c>
      <c r="J126" s="63">
        <v>5</v>
      </c>
      <c r="K126" s="64">
        <v>1</v>
      </c>
      <c r="L126" s="175">
        <v>5</v>
      </c>
      <c r="M126" s="63"/>
      <c r="N126" s="63" t="s">
        <v>592</v>
      </c>
      <c r="O126" s="6"/>
    </row>
    <row r="127" spans="1:15" s="5" customFormat="1" ht="25.5" x14ac:dyDescent="0.25">
      <c r="A127" s="75" t="s">
        <v>425</v>
      </c>
      <c r="B127" s="70" t="str">
        <f t="shared" si="10"/>
        <v>тит. 07</v>
      </c>
      <c r="C127" s="172" t="s">
        <v>152</v>
      </c>
      <c r="D127" s="70" t="str">
        <f t="shared" si="11"/>
        <v>1</v>
      </c>
      <c r="E127" s="70" t="str">
        <f t="shared" si="12"/>
        <v>ТХ</v>
      </c>
      <c r="F127" s="75" t="s">
        <v>596</v>
      </c>
      <c r="G127" s="67" t="s">
        <v>22</v>
      </c>
      <c r="H127" s="68" t="s">
        <v>610</v>
      </c>
      <c r="I127" s="67" t="s">
        <v>41</v>
      </c>
      <c r="J127" s="63">
        <v>5</v>
      </c>
      <c r="K127" s="64">
        <v>1</v>
      </c>
      <c r="L127" s="175">
        <v>5</v>
      </c>
      <c r="M127" s="63"/>
      <c r="N127" s="63" t="s">
        <v>592</v>
      </c>
      <c r="O127" s="6"/>
    </row>
    <row r="128" spans="1:15" s="5" customFormat="1" ht="25.5" x14ac:dyDescent="0.25">
      <c r="A128" s="75" t="s">
        <v>423</v>
      </c>
      <c r="B128" s="70" t="str">
        <f t="shared" si="10"/>
        <v>тит. 07</v>
      </c>
      <c r="C128" s="172" t="s">
        <v>152</v>
      </c>
      <c r="D128" s="70" t="str">
        <f t="shared" si="11"/>
        <v>1</v>
      </c>
      <c r="E128" s="70" t="str">
        <f t="shared" si="12"/>
        <v>ТХ</v>
      </c>
      <c r="F128" s="75" t="s">
        <v>596</v>
      </c>
      <c r="G128" s="67" t="s">
        <v>22</v>
      </c>
      <c r="H128" s="68" t="s">
        <v>609</v>
      </c>
      <c r="I128" s="67" t="s">
        <v>41</v>
      </c>
      <c r="J128" s="63">
        <v>20</v>
      </c>
      <c r="K128" s="64">
        <v>1</v>
      </c>
      <c r="L128" s="175">
        <v>20</v>
      </c>
      <c r="M128" s="63"/>
      <c r="N128" s="63" t="s">
        <v>592</v>
      </c>
      <c r="O128" s="6"/>
    </row>
    <row r="129" spans="1:15" s="5" customFormat="1" ht="25.5" x14ac:dyDescent="0.25">
      <c r="A129" s="75" t="s">
        <v>422</v>
      </c>
      <c r="B129" s="70" t="str">
        <f t="shared" si="10"/>
        <v>тит. 07</v>
      </c>
      <c r="C129" s="172" t="s">
        <v>152</v>
      </c>
      <c r="D129" s="70" t="str">
        <f t="shared" si="11"/>
        <v>1</v>
      </c>
      <c r="E129" s="70" t="str">
        <f t="shared" si="12"/>
        <v>ТХ</v>
      </c>
      <c r="F129" s="75" t="s">
        <v>596</v>
      </c>
      <c r="G129" s="67" t="s">
        <v>22</v>
      </c>
      <c r="H129" s="68" t="s">
        <v>608</v>
      </c>
      <c r="I129" s="67" t="s">
        <v>41</v>
      </c>
      <c r="J129" s="63">
        <v>14</v>
      </c>
      <c r="K129" s="64">
        <v>1</v>
      </c>
      <c r="L129" s="175">
        <v>14</v>
      </c>
      <c r="M129" s="63"/>
      <c r="N129" s="63" t="s">
        <v>592</v>
      </c>
      <c r="O129" s="6"/>
    </row>
    <row r="130" spans="1:15" s="5" customFormat="1" ht="25.5" x14ac:dyDescent="0.25">
      <c r="A130" s="75" t="s">
        <v>421</v>
      </c>
      <c r="B130" s="70" t="str">
        <f t="shared" si="10"/>
        <v>тит. 07</v>
      </c>
      <c r="C130" s="172" t="s">
        <v>152</v>
      </c>
      <c r="D130" s="70" t="str">
        <f t="shared" si="11"/>
        <v>1</v>
      </c>
      <c r="E130" s="70" t="str">
        <f t="shared" si="12"/>
        <v>ТХ</v>
      </c>
      <c r="F130" s="75" t="s">
        <v>596</v>
      </c>
      <c r="G130" s="67" t="s">
        <v>22</v>
      </c>
      <c r="H130" s="68" t="s">
        <v>607</v>
      </c>
      <c r="I130" s="67" t="s">
        <v>41</v>
      </c>
      <c r="J130" s="63">
        <v>159</v>
      </c>
      <c r="K130" s="64">
        <v>1</v>
      </c>
      <c r="L130" s="175">
        <v>159</v>
      </c>
      <c r="M130" s="63"/>
      <c r="N130" s="63" t="s">
        <v>592</v>
      </c>
      <c r="O130" s="6"/>
    </row>
    <row r="131" spans="1:15" s="5" customFormat="1" ht="25.5" x14ac:dyDescent="0.25">
      <c r="A131" s="75" t="s">
        <v>420</v>
      </c>
      <c r="B131" s="70" t="str">
        <f t="shared" si="10"/>
        <v>тит. 07</v>
      </c>
      <c r="C131" s="172" t="s">
        <v>152</v>
      </c>
      <c r="D131" s="70" t="str">
        <f t="shared" si="11"/>
        <v>1</v>
      </c>
      <c r="E131" s="70" t="str">
        <f t="shared" si="12"/>
        <v>ТХ</v>
      </c>
      <c r="F131" s="75" t="s">
        <v>596</v>
      </c>
      <c r="G131" s="67" t="s">
        <v>22</v>
      </c>
      <c r="H131" s="68" t="s">
        <v>606</v>
      </c>
      <c r="I131" s="67" t="s">
        <v>41</v>
      </c>
      <c r="J131" s="63">
        <v>156</v>
      </c>
      <c r="K131" s="64">
        <v>1</v>
      </c>
      <c r="L131" s="175">
        <v>156</v>
      </c>
      <c r="M131" s="63"/>
      <c r="N131" s="63" t="s">
        <v>592</v>
      </c>
      <c r="O131" s="6"/>
    </row>
    <row r="132" spans="1:15" s="5" customFormat="1" ht="63.75" x14ac:dyDescent="0.25">
      <c r="A132" s="75" t="s">
        <v>418</v>
      </c>
      <c r="B132" s="70" t="str">
        <f t="shared" si="10"/>
        <v>тит. 07</v>
      </c>
      <c r="C132" s="172" t="s">
        <v>152</v>
      </c>
      <c r="D132" s="70" t="str">
        <f t="shared" si="11"/>
        <v>1</v>
      </c>
      <c r="E132" s="70" t="str">
        <f t="shared" si="12"/>
        <v>ТХ</v>
      </c>
      <c r="F132" s="75" t="s">
        <v>110</v>
      </c>
      <c r="G132" s="67" t="s">
        <v>605</v>
      </c>
      <c r="H132" s="68" t="s">
        <v>604</v>
      </c>
      <c r="I132" s="67" t="s">
        <v>8</v>
      </c>
      <c r="J132" s="63">
        <v>0.1618</v>
      </c>
      <c r="K132" s="64">
        <v>1</v>
      </c>
      <c r="L132" s="179">
        <v>0.1618</v>
      </c>
      <c r="M132" s="63"/>
      <c r="N132" s="63" t="s">
        <v>592</v>
      </c>
      <c r="O132" s="6"/>
    </row>
    <row r="133" spans="1:15" s="5" customFormat="1" ht="51" x14ac:dyDescent="0.25">
      <c r="A133" s="75" t="s">
        <v>416</v>
      </c>
      <c r="B133" s="70" t="str">
        <f t="shared" si="10"/>
        <v>тит. 07</v>
      </c>
      <c r="C133" s="172" t="s">
        <v>152</v>
      </c>
      <c r="D133" s="70" t="str">
        <f t="shared" si="11"/>
        <v>1</v>
      </c>
      <c r="E133" s="70" t="str">
        <f t="shared" si="12"/>
        <v>ТХ</v>
      </c>
      <c r="F133" s="75" t="s">
        <v>596</v>
      </c>
      <c r="G133" s="67" t="s">
        <v>22</v>
      </c>
      <c r="H133" s="68" t="s">
        <v>603</v>
      </c>
      <c r="I133" s="67" t="s">
        <v>43</v>
      </c>
      <c r="J133" s="63">
        <f>L133/K133</f>
        <v>10</v>
      </c>
      <c r="K133" s="64">
        <v>1.02</v>
      </c>
      <c r="L133" s="178">
        <v>10.199999999999999</v>
      </c>
      <c r="M133" s="63"/>
      <c r="N133" s="63" t="s">
        <v>588</v>
      </c>
      <c r="O133" s="6"/>
    </row>
    <row r="134" spans="1:15" s="5" customFormat="1" ht="51" x14ac:dyDescent="0.25">
      <c r="A134" s="75" t="s">
        <v>415</v>
      </c>
      <c r="B134" s="70" t="str">
        <f t="shared" si="10"/>
        <v>тит. 07</v>
      </c>
      <c r="C134" s="172" t="s">
        <v>152</v>
      </c>
      <c r="D134" s="70" t="str">
        <f t="shared" si="11"/>
        <v>1</v>
      </c>
      <c r="E134" s="70" t="str">
        <f t="shared" si="12"/>
        <v>ТХ</v>
      </c>
      <c r="F134" s="75" t="s">
        <v>596</v>
      </c>
      <c r="G134" s="67" t="s">
        <v>22</v>
      </c>
      <c r="H134" s="68" t="s">
        <v>602</v>
      </c>
      <c r="I134" s="67" t="s">
        <v>43</v>
      </c>
      <c r="J134" s="63">
        <f>L134/K134</f>
        <v>25</v>
      </c>
      <c r="K134" s="64">
        <v>1.02</v>
      </c>
      <c r="L134" s="178">
        <v>25.5</v>
      </c>
      <c r="M134" s="63"/>
      <c r="N134" s="63" t="s">
        <v>588</v>
      </c>
      <c r="O134" s="6"/>
    </row>
    <row r="135" spans="1:15" s="5" customFormat="1" ht="25.5" x14ac:dyDescent="0.25">
      <c r="A135" s="75" t="s">
        <v>414</v>
      </c>
      <c r="B135" s="70" t="str">
        <f t="shared" si="10"/>
        <v>тит. 07</v>
      </c>
      <c r="C135" s="172" t="s">
        <v>152</v>
      </c>
      <c r="D135" s="70" t="str">
        <f t="shared" si="11"/>
        <v>1</v>
      </c>
      <c r="E135" s="70" t="str">
        <f t="shared" si="12"/>
        <v>ТХ</v>
      </c>
      <c r="F135" s="75" t="s">
        <v>596</v>
      </c>
      <c r="G135" s="67" t="s">
        <v>22</v>
      </c>
      <c r="H135" s="68" t="s">
        <v>601</v>
      </c>
      <c r="I135" s="67" t="s">
        <v>41</v>
      </c>
      <c r="J135" s="63">
        <v>4</v>
      </c>
      <c r="K135" s="64">
        <v>1</v>
      </c>
      <c r="L135" s="175">
        <v>4</v>
      </c>
      <c r="M135" s="63"/>
      <c r="N135" s="63" t="s">
        <v>592</v>
      </c>
      <c r="O135" s="6"/>
    </row>
    <row r="136" spans="1:15" s="5" customFormat="1" ht="25.5" x14ac:dyDescent="0.25">
      <c r="A136" s="75" t="s">
        <v>412</v>
      </c>
      <c r="B136" s="70" t="str">
        <f t="shared" si="10"/>
        <v>тит. 07</v>
      </c>
      <c r="C136" s="172" t="s">
        <v>152</v>
      </c>
      <c r="D136" s="70" t="str">
        <f t="shared" si="11"/>
        <v>1</v>
      </c>
      <c r="E136" s="70" t="str">
        <f t="shared" si="12"/>
        <v>ТХ</v>
      </c>
      <c r="F136" s="75" t="s">
        <v>596</v>
      </c>
      <c r="G136" s="67" t="s">
        <v>22</v>
      </c>
      <c r="H136" s="68" t="s">
        <v>600</v>
      </c>
      <c r="I136" s="67" t="s">
        <v>41</v>
      </c>
      <c r="J136" s="63">
        <v>19</v>
      </c>
      <c r="K136" s="64">
        <v>1</v>
      </c>
      <c r="L136" s="175">
        <v>19</v>
      </c>
      <c r="M136" s="63"/>
      <c r="N136" s="63" t="s">
        <v>592</v>
      </c>
      <c r="O136" s="6"/>
    </row>
    <row r="137" spans="1:15" s="5" customFormat="1" ht="25.5" x14ac:dyDescent="0.25">
      <c r="A137" s="75" t="s">
        <v>411</v>
      </c>
      <c r="B137" s="70" t="str">
        <f t="shared" ref="B137:B146" si="13">B136</f>
        <v>тит. 07</v>
      </c>
      <c r="C137" s="172" t="s">
        <v>152</v>
      </c>
      <c r="D137" s="70" t="str">
        <f t="shared" ref="D137:D146" si="14">D136</f>
        <v>1</v>
      </c>
      <c r="E137" s="70" t="str">
        <f t="shared" ref="E137:E146" si="15">E136</f>
        <v>ТХ</v>
      </c>
      <c r="F137" s="75" t="s">
        <v>596</v>
      </c>
      <c r="G137" s="67" t="s">
        <v>22</v>
      </c>
      <c r="H137" s="68" t="s">
        <v>599</v>
      </c>
      <c r="I137" s="67" t="s">
        <v>41</v>
      </c>
      <c r="J137" s="63">
        <v>8</v>
      </c>
      <c r="K137" s="64">
        <v>1</v>
      </c>
      <c r="L137" s="175">
        <v>8</v>
      </c>
      <c r="M137" s="63"/>
      <c r="N137" s="63" t="s">
        <v>592</v>
      </c>
      <c r="O137" s="6"/>
    </row>
    <row r="138" spans="1:15" s="5" customFormat="1" ht="25.5" x14ac:dyDescent="0.25">
      <c r="A138" s="75" t="s">
        <v>409</v>
      </c>
      <c r="B138" s="70" t="str">
        <f t="shared" si="13"/>
        <v>тит. 07</v>
      </c>
      <c r="C138" s="172" t="s">
        <v>152</v>
      </c>
      <c r="D138" s="70" t="str">
        <f t="shared" si="14"/>
        <v>1</v>
      </c>
      <c r="E138" s="70" t="str">
        <f t="shared" si="15"/>
        <v>ТХ</v>
      </c>
      <c r="F138" s="75" t="s">
        <v>596</v>
      </c>
      <c r="G138" s="67" t="s">
        <v>22</v>
      </c>
      <c r="H138" s="68" t="s">
        <v>598</v>
      </c>
      <c r="I138" s="67" t="s">
        <v>41</v>
      </c>
      <c r="J138" s="63">
        <v>43</v>
      </c>
      <c r="K138" s="64">
        <v>1</v>
      </c>
      <c r="L138" s="175">
        <v>43</v>
      </c>
      <c r="M138" s="63"/>
      <c r="N138" s="63" t="s">
        <v>592</v>
      </c>
      <c r="O138" s="6"/>
    </row>
    <row r="139" spans="1:15" s="5" customFormat="1" ht="25.5" x14ac:dyDescent="0.25">
      <c r="A139" s="75" t="s">
        <v>407</v>
      </c>
      <c r="B139" s="70" t="str">
        <f t="shared" si="13"/>
        <v>тит. 07</v>
      </c>
      <c r="C139" s="172" t="s">
        <v>152</v>
      </c>
      <c r="D139" s="70" t="str">
        <f t="shared" si="14"/>
        <v>1</v>
      </c>
      <c r="E139" s="70" t="str">
        <f t="shared" si="15"/>
        <v>ТХ</v>
      </c>
      <c r="F139" s="75" t="s">
        <v>596</v>
      </c>
      <c r="G139" s="67" t="s">
        <v>22</v>
      </c>
      <c r="H139" s="68" t="s">
        <v>597</v>
      </c>
      <c r="I139" s="67" t="s">
        <v>41</v>
      </c>
      <c r="J139" s="63">
        <v>7</v>
      </c>
      <c r="K139" s="64">
        <v>1</v>
      </c>
      <c r="L139" s="175">
        <v>7</v>
      </c>
      <c r="M139" s="63"/>
      <c r="N139" s="63" t="s">
        <v>592</v>
      </c>
      <c r="O139" s="6"/>
    </row>
    <row r="140" spans="1:15" s="5" customFormat="1" ht="25.5" x14ac:dyDescent="0.25">
      <c r="A140" s="75" t="s">
        <v>405</v>
      </c>
      <c r="B140" s="70" t="str">
        <f t="shared" si="13"/>
        <v>тит. 07</v>
      </c>
      <c r="C140" s="172" t="s">
        <v>152</v>
      </c>
      <c r="D140" s="70" t="str">
        <f t="shared" si="14"/>
        <v>1</v>
      </c>
      <c r="E140" s="70" t="str">
        <f t="shared" si="15"/>
        <v>ТХ</v>
      </c>
      <c r="F140" s="75" t="s">
        <v>596</v>
      </c>
      <c r="G140" s="67" t="s">
        <v>22</v>
      </c>
      <c r="H140" s="68" t="s">
        <v>595</v>
      </c>
      <c r="I140" s="67" t="s">
        <v>41</v>
      </c>
      <c r="J140" s="63">
        <v>23</v>
      </c>
      <c r="K140" s="64">
        <v>1</v>
      </c>
      <c r="L140" s="175">
        <v>23</v>
      </c>
      <c r="M140" s="63"/>
      <c r="N140" s="63" t="s">
        <v>592</v>
      </c>
      <c r="O140" s="6"/>
    </row>
    <row r="141" spans="1:15" s="5" customFormat="1" ht="25.5" x14ac:dyDescent="0.25">
      <c r="A141" s="77"/>
      <c r="B141" s="70" t="str">
        <f t="shared" si="13"/>
        <v>тит. 07</v>
      </c>
      <c r="C141" s="172" t="s">
        <v>152</v>
      </c>
      <c r="D141" s="70" t="str">
        <f t="shared" si="14"/>
        <v>1</v>
      </c>
      <c r="E141" s="70" t="str">
        <f t="shared" si="15"/>
        <v>ТХ</v>
      </c>
      <c r="F141" s="77"/>
      <c r="G141" s="77"/>
      <c r="H141" s="79" t="s">
        <v>594</v>
      </c>
      <c r="I141" s="77"/>
      <c r="J141" s="77"/>
      <c r="K141" s="177"/>
      <c r="L141" s="176"/>
      <c r="M141" s="77"/>
      <c r="N141" s="63" t="s">
        <v>592</v>
      </c>
      <c r="O141" s="6"/>
    </row>
    <row r="142" spans="1:15" s="5" customFormat="1" ht="25.5" customHeight="1" x14ac:dyDescent="0.25">
      <c r="A142" s="75" t="s">
        <v>404</v>
      </c>
      <c r="B142" s="70" t="str">
        <f t="shared" si="13"/>
        <v>тит. 07</v>
      </c>
      <c r="C142" s="172" t="s">
        <v>152</v>
      </c>
      <c r="D142" s="70" t="str">
        <f t="shared" si="14"/>
        <v>1</v>
      </c>
      <c r="E142" s="70" t="str">
        <f t="shared" si="15"/>
        <v>ТХ</v>
      </c>
      <c r="F142" s="75" t="s">
        <v>4</v>
      </c>
      <c r="G142" s="67" t="s">
        <v>124</v>
      </c>
      <c r="H142" s="68" t="s">
        <v>123</v>
      </c>
      <c r="I142" s="67" t="s">
        <v>17</v>
      </c>
      <c r="J142" s="63">
        <v>2111</v>
      </c>
      <c r="K142" s="64">
        <v>1</v>
      </c>
      <c r="L142" s="175">
        <v>2111</v>
      </c>
      <c r="M142" s="63"/>
      <c r="N142" s="63" t="s">
        <v>592</v>
      </c>
      <c r="O142" s="6"/>
    </row>
    <row r="143" spans="1:15" s="5" customFormat="1" ht="25.5" customHeight="1" x14ac:dyDescent="0.25">
      <c r="A143" s="75" t="s">
        <v>402</v>
      </c>
      <c r="B143" s="70" t="str">
        <f t="shared" si="13"/>
        <v>тит. 07</v>
      </c>
      <c r="C143" s="172" t="s">
        <v>152</v>
      </c>
      <c r="D143" s="70" t="str">
        <f t="shared" si="14"/>
        <v>1</v>
      </c>
      <c r="E143" s="70" t="str">
        <f t="shared" si="15"/>
        <v>ТХ</v>
      </c>
      <c r="F143" s="75" t="s">
        <v>151</v>
      </c>
      <c r="G143" s="67" t="s">
        <v>22</v>
      </c>
      <c r="H143" s="68" t="s">
        <v>593</v>
      </c>
      <c r="I143" s="67" t="s">
        <v>27</v>
      </c>
      <c r="J143" s="63">
        <v>63330</v>
      </c>
      <c r="K143" s="64">
        <v>1</v>
      </c>
      <c r="L143" s="175">
        <v>63330</v>
      </c>
      <c r="M143" s="63"/>
      <c r="N143" s="63" t="s">
        <v>592</v>
      </c>
      <c r="O143" s="6"/>
    </row>
    <row r="144" spans="1:15" s="5" customFormat="1" ht="25.5" customHeight="1" x14ac:dyDescent="0.25">
      <c r="A144" s="75" t="s">
        <v>400</v>
      </c>
      <c r="B144" s="70" t="str">
        <f t="shared" si="13"/>
        <v>тит. 07</v>
      </c>
      <c r="C144" s="172" t="s">
        <v>152</v>
      </c>
      <c r="D144" s="70" t="str">
        <f t="shared" si="14"/>
        <v>1</v>
      </c>
      <c r="E144" s="70" t="str">
        <f t="shared" si="15"/>
        <v>ТХ</v>
      </c>
      <c r="F144" s="75" t="s">
        <v>151</v>
      </c>
      <c r="G144" s="67" t="s">
        <v>22</v>
      </c>
      <c r="H144" s="68" t="s">
        <v>591</v>
      </c>
      <c r="I144" s="67" t="s">
        <v>27</v>
      </c>
      <c r="J144" s="63">
        <f>L144/K144</f>
        <v>2685.2</v>
      </c>
      <c r="K144" s="64">
        <v>1.03</v>
      </c>
      <c r="L144" s="80">
        <v>2765.7559999999999</v>
      </c>
      <c r="M144" s="63"/>
      <c r="N144" s="63" t="s">
        <v>588</v>
      </c>
      <c r="O144" s="6"/>
    </row>
    <row r="145" spans="1:15" s="5" customFormat="1" ht="38.25" x14ac:dyDescent="0.25">
      <c r="A145" s="75" t="s">
        <v>398</v>
      </c>
      <c r="B145" s="70" t="str">
        <f t="shared" si="13"/>
        <v>тит. 07</v>
      </c>
      <c r="C145" s="172" t="s">
        <v>152</v>
      </c>
      <c r="D145" s="70" t="str">
        <f t="shared" si="14"/>
        <v>1</v>
      </c>
      <c r="E145" s="70" t="str">
        <f t="shared" si="15"/>
        <v>ТХ</v>
      </c>
      <c r="F145" s="75" t="s">
        <v>151</v>
      </c>
      <c r="G145" s="67" t="s">
        <v>22</v>
      </c>
      <c r="H145" s="68" t="s">
        <v>590</v>
      </c>
      <c r="I145" s="67" t="s">
        <v>8</v>
      </c>
      <c r="J145" s="63">
        <f>L145/K145</f>
        <v>0.2955398058252427</v>
      </c>
      <c r="K145" s="64">
        <f>K144</f>
        <v>1.03</v>
      </c>
      <c r="L145" s="174">
        <v>0.30440600000000001</v>
      </c>
      <c r="M145" s="63"/>
      <c r="N145" s="63" t="s">
        <v>588</v>
      </c>
      <c r="O145" s="6"/>
    </row>
    <row r="146" spans="1:15" s="5" customFormat="1" ht="38.25" x14ac:dyDescent="0.25">
      <c r="A146" s="75" t="s">
        <v>397</v>
      </c>
      <c r="B146" s="70" t="str">
        <f t="shared" si="13"/>
        <v>тит. 07</v>
      </c>
      <c r="C146" s="172" t="s">
        <v>152</v>
      </c>
      <c r="D146" s="70" t="str">
        <f t="shared" si="14"/>
        <v>1</v>
      </c>
      <c r="E146" s="70" t="str">
        <f t="shared" si="15"/>
        <v>ТХ</v>
      </c>
      <c r="F146" s="75" t="s">
        <v>151</v>
      </c>
      <c r="G146" s="67" t="s">
        <v>22</v>
      </c>
      <c r="H146" s="68" t="s">
        <v>589</v>
      </c>
      <c r="I146" s="67" t="s">
        <v>27</v>
      </c>
      <c r="J146" s="63">
        <f>L146/K146</f>
        <v>2955.3999999999996</v>
      </c>
      <c r="K146" s="64">
        <f>K145</f>
        <v>1.03</v>
      </c>
      <c r="L146" s="80">
        <v>3044.0619999999999</v>
      </c>
      <c r="M146" s="63"/>
      <c r="N146" s="63" t="s">
        <v>588</v>
      </c>
      <c r="O146" s="6"/>
    </row>
    <row r="147" spans="1:15" s="5" customFormat="1" ht="12.75" x14ac:dyDescent="0.25">
      <c r="J147" s="6"/>
      <c r="O147" s="6"/>
    </row>
    <row r="148" spans="1:15" s="5" customFormat="1" ht="12.75" x14ac:dyDescent="0.25">
      <c r="J148" s="6"/>
      <c r="O148" s="6"/>
    </row>
    <row r="149" spans="1:15" s="5" customFormat="1" ht="12.75" x14ac:dyDescent="0.25">
      <c r="J149" s="6"/>
      <c r="O149" s="6"/>
    </row>
    <row r="150" spans="1:15" s="5" customFormat="1" ht="12.75" x14ac:dyDescent="0.25">
      <c r="J150" s="6"/>
      <c r="O150" s="6"/>
    </row>
    <row r="151" spans="1:15" s="5" customFormat="1" ht="12.75" x14ac:dyDescent="0.25">
      <c r="J151" s="6"/>
      <c r="O151" s="6"/>
    </row>
    <row r="152" spans="1:15" s="5" customFormat="1" ht="12.75" x14ac:dyDescent="0.25">
      <c r="J152" s="6"/>
      <c r="O152" s="6"/>
    </row>
    <row r="153" spans="1:15" s="5" customFormat="1" ht="12.75" x14ac:dyDescent="0.25">
      <c r="J153" s="6"/>
      <c r="O153" s="6"/>
    </row>
    <row r="154" spans="1:15" s="5" customFormat="1" ht="12.75" x14ac:dyDescent="0.25">
      <c r="J154" s="6"/>
      <c r="O154" s="6"/>
    </row>
    <row r="155" spans="1:15" s="5" customFormat="1" ht="12.75" x14ac:dyDescent="0.25">
      <c r="J155" s="6"/>
      <c r="O155" s="6"/>
    </row>
    <row r="156" spans="1:15" s="5" customFormat="1" ht="12.75" x14ac:dyDescent="0.25">
      <c r="J156" s="6"/>
      <c r="O156" s="6"/>
    </row>
    <row r="157" spans="1:15" s="5" customFormat="1" ht="12.75" x14ac:dyDescent="0.25">
      <c r="J157" s="6"/>
      <c r="O157" s="6"/>
    </row>
    <row r="158" spans="1:15" s="5" customFormat="1" ht="12.75" x14ac:dyDescent="0.25">
      <c r="J158" s="6"/>
      <c r="O158" s="6"/>
    </row>
    <row r="159" spans="1:15" s="5" customFormat="1" ht="12.75" x14ac:dyDescent="0.25">
      <c r="J159" s="6"/>
      <c r="O159" s="6"/>
    </row>
    <row r="160" spans="1:15" s="5" customFormat="1" ht="12.75" x14ac:dyDescent="0.25">
      <c r="J160" s="6"/>
      <c r="O160" s="6"/>
    </row>
    <row r="161" spans="10:15" s="5" customFormat="1" ht="12.75" x14ac:dyDescent="0.25">
      <c r="J161" s="6"/>
      <c r="O161" s="6"/>
    </row>
    <row r="162" spans="10:15" s="5" customFormat="1" ht="12.75" x14ac:dyDescent="0.25">
      <c r="J162" s="6"/>
      <c r="O162" s="6"/>
    </row>
    <row r="163" spans="10:15" s="5" customFormat="1" ht="12.75" x14ac:dyDescent="0.25">
      <c r="J163" s="6"/>
      <c r="O163" s="6"/>
    </row>
    <row r="164" spans="10:15" s="5" customFormat="1" ht="12.75" x14ac:dyDescent="0.25">
      <c r="J164" s="6"/>
      <c r="O164" s="6"/>
    </row>
    <row r="165" spans="10:15" s="5" customFormat="1" ht="12.75" x14ac:dyDescent="0.25">
      <c r="J165" s="6"/>
      <c r="O165" s="6"/>
    </row>
    <row r="166" spans="10:15" s="5" customFormat="1" ht="12.75" x14ac:dyDescent="0.25">
      <c r="J166" s="6"/>
      <c r="O166" s="6"/>
    </row>
    <row r="167" spans="10:15" s="5" customFormat="1" ht="12.75" x14ac:dyDescent="0.25">
      <c r="J167" s="6"/>
      <c r="O167" s="6"/>
    </row>
    <row r="168" spans="10:15" s="5" customFormat="1" ht="12.75" x14ac:dyDescent="0.25">
      <c r="J168" s="6"/>
      <c r="O168" s="6"/>
    </row>
    <row r="169" spans="10:15" s="5" customFormat="1" ht="12.75" x14ac:dyDescent="0.25">
      <c r="J169" s="6"/>
      <c r="O169" s="6"/>
    </row>
    <row r="170" spans="10:15" s="5" customFormat="1" ht="12.75" x14ac:dyDescent="0.25">
      <c r="J170" s="6"/>
      <c r="O170" s="6"/>
    </row>
    <row r="171" spans="10:15" s="5" customFormat="1" ht="12.75" x14ac:dyDescent="0.25">
      <c r="J171" s="6"/>
      <c r="O171" s="6"/>
    </row>
    <row r="172" spans="10:15" s="5" customFormat="1" ht="12.75" x14ac:dyDescent="0.25">
      <c r="J172" s="6"/>
      <c r="O172" s="6"/>
    </row>
    <row r="173" spans="10:15" s="5" customFormat="1" ht="12.75" x14ac:dyDescent="0.25">
      <c r="J173" s="6"/>
      <c r="O173" s="6"/>
    </row>
    <row r="174" spans="10:15" s="5" customFormat="1" ht="12.75" x14ac:dyDescent="0.25">
      <c r="J174" s="6"/>
      <c r="O174" s="6"/>
    </row>
    <row r="175" spans="10:15" s="5" customFormat="1" ht="12.75" x14ac:dyDescent="0.25">
      <c r="J175" s="6"/>
      <c r="O175" s="6"/>
    </row>
  </sheetData>
  <autoFilter ref="A5:N146"/>
  <mergeCells count="2">
    <mergeCell ref="A2:N2"/>
    <mergeCell ref="A3:N3"/>
  </mergeCells>
  <dataValidations count="1">
    <dataValidation type="list" allowBlank="1" showInputMessage="1" sqref="F49 F47 F44 F6:F42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1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  <pageSetUpPr fitToPage="1"/>
  </sheetPr>
  <dimension ref="A1:X22"/>
  <sheetViews>
    <sheetView view="pageBreakPreview" zoomScale="80" zoomScaleNormal="100" zoomScaleSheetLayoutView="80" workbookViewId="0">
      <pane ySplit="5" topLeftCell="A6" activePane="bottomLeft" state="frozen"/>
      <selection pane="bottomLeft" activeCell="M31" sqref="M31"/>
    </sheetView>
  </sheetViews>
  <sheetFormatPr defaultColWidth="9.140625" defaultRowHeight="11.25" customHeight="1" x14ac:dyDescent="0.2"/>
  <cols>
    <col min="1" max="2" width="9" style="189" customWidth="1"/>
    <col min="3" max="6" width="15.5703125" style="189" customWidth="1"/>
    <col min="7" max="7" width="20.140625" style="189" customWidth="1"/>
    <col min="8" max="8" width="40.42578125" style="189" customWidth="1"/>
    <col min="9" max="9" width="10.5703125" style="189" customWidth="1"/>
    <col min="10" max="10" width="8.5703125" style="189" customWidth="1"/>
    <col min="11" max="11" width="10.85546875" style="189" customWidth="1"/>
    <col min="12" max="12" width="11.5703125" style="189" customWidth="1"/>
    <col min="13" max="13" width="14" style="189" customWidth="1"/>
    <col min="14" max="14" width="28.28515625" style="189" customWidth="1"/>
    <col min="15" max="20" width="9.140625" style="189"/>
    <col min="21" max="21" width="71.140625" style="190" hidden="1" customWidth="1"/>
    <col min="22" max="24" width="224" style="190" hidden="1" customWidth="1"/>
    <col min="25" max="16384" width="9.140625" style="189"/>
  </cols>
  <sheetData>
    <row r="1" spans="1:23" s="212" customFormat="1" ht="36" customHeight="1" x14ac:dyDescent="0.25">
      <c r="A1" s="161"/>
      <c r="B1" s="161"/>
      <c r="C1" s="162"/>
      <c r="D1" s="162"/>
      <c r="E1" s="162"/>
      <c r="F1" s="161"/>
      <c r="G1" s="161"/>
      <c r="H1" s="161"/>
      <c r="I1" s="161"/>
      <c r="J1" s="161"/>
      <c r="K1" s="161"/>
      <c r="L1" s="162"/>
      <c r="M1" s="162"/>
      <c r="N1" s="162"/>
      <c r="O1" s="161"/>
    </row>
    <row r="2" spans="1:23" s="212" customFormat="1" ht="30" customHeight="1" x14ac:dyDescent="0.25">
      <c r="A2" s="325" t="s">
        <v>725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161"/>
    </row>
    <row r="3" spans="1:23" s="212" customFormat="1" ht="30.75" customHeight="1" x14ac:dyDescent="0.25">
      <c r="A3" s="330" t="s">
        <v>949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161"/>
    </row>
    <row r="4" spans="1:23" s="212" customFormat="1" ht="15.75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61"/>
    </row>
    <row r="5" spans="1:23" s="212" customFormat="1" ht="86.2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214" t="s">
        <v>65</v>
      </c>
      <c r="O5" s="155"/>
      <c r="V5" s="213" t="s">
        <v>724</v>
      </c>
    </row>
    <row r="6" spans="1:23" s="195" customFormat="1" ht="15" x14ac:dyDescent="0.25">
      <c r="A6" s="211">
        <v>1</v>
      </c>
      <c r="B6" s="211">
        <v>2</v>
      </c>
      <c r="C6" s="211">
        <v>3</v>
      </c>
      <c r="D6" s="211">
        <v>4</v>
      </c>
      <c r="E6" s="211">
        <v>5</v>
      </c>
      <c r="F6" s="211">
        <v>6</v>
      </c>
      <c r="G6" s="211">
        <v>7</v>
      </c>
      <c r="H6" s="211">
        <v>8</v>
      </c>
      <c r="I6" s="211">
        <v>9</v>
      </c>
      <c r="J6" s="211">
        <v>10</v>
      </c>
      <c r="K6" s="211">
        <v>11</v>
      </c>
      <c r="L6" s="210">
        <v>12</v>
      </c>
      <c r="M6" s="211">
        <v>13</v>
      </c>
      <c r="N6" s="210">
        <v>14</v>
      </c>
    </row>
    <row r="7" spans="1:23" s="195" customFormat="1" ht="27" customHeight="1" x14ac:dyDescent="0.25">
      <c r="A7" s="209"/>
      <c r="B7" s="199"/>
      <c r="C7" s="199"/>
      <c r="D7" s="199"/>
      <c r="E7" s="199"/>
      <c r="F7" s="199"/>
      <c r="G7" s="199"/>
      <c r="H7" s="206" t="s">
        <v>723</v>
      </c>
      <c r="I7" s="199"/>
      <c r="J7" s="199"/>
      <c r="K7" s="199"/>
      <c r="L7" s="199"/>
      <c r="M7" s="199"/>
      <c r="N7" s="199"/>
      <c r="V7" s="197"/>
      <c r="W7" s="196" t="s">
        <v>723</v>
      </c>
    </row>
    <row r="8" spans="1:23" s="195" customFormat="1" ht="29.25" customHeight="1" x14ac:dyDescent="0.25">
      <c r="A8" s="194"/>
      <c r="B8" s="199"/>
      <c r="C8" s="199"/>
      <c r="D8" s="199"/>
      <c r="E8" s="199"/>
      <c r="F8" s="199"/>
      <c r="G8" s="199"/>
      <c r="H8" s="206" t="s">
        <v>709</v>
      </c>
      <c r="I8" s="199"/>
      <c r="J8" s="199"/>
      <c r="K8" s="199"/>
      <c r="L8" s="199"/>
      <c r="M8" s="199"/>
      <c r="N8" s="199"/>
      <c r="V8" s="197"/>
      <c r="W8" s="196" t="s">
        <v>709</v>
      </c>
    </row>
    <row r="9" spans="1:23" s="195" customFormat="1" ht="38.25" x14ac:dyDescent="0.25">
      <c r="A9" s="204">
        <v>1</v>
      </c>
      <c r="B9" s="15" t="s">
        <v>489</v>
      </c>
      <c r="C9" s="199" t="s">
        <v>152</v>
      </c>
      <c r="D9" s="199">
        <v>1</v>
      </c>
      <c r="E9" s="202" t="s">
        <v>707</v>
      </c>
      <c r="F9" s="13" t="s">
        <v>110</v>
      </c>
      <c r="G9" s="199" t="s">
        <v>722</v>
      </c>
      <c r="H9" s="201" t="s">
        <v>721</v>
      </c>
      <c r="I9" s="199" t="s">
        <v>720</v>
      </c>
      <c r="J9" s="199">
        <f>L9/K9</f>
        <v>0.3</v>
      </c>
      <c r="K9" s="199">
        <v>1</v>
      </c>
      <c r="L9" s="205">
        <v>0.3</v>
      </c>
      <c r="M9" s="199" t="str">
        <f t="shared" ref="M9:M16" si="0">IF(ISNUMBER(FIND("УЕРмтр-",G9)),MID(G9,8,LEN(G9)),"")</f>
        <v/>
      </c>
      <c r="N9" s="199" t="s">
        <v>708</v>
      </c>
      <c r="O9" s="198"/>
      <c r="P9" s="198"/>
      <c r="Q9" s="198"/>
      <c r="R9" s="198"/>
      <c r="S9" s="198"/>
      <c r="T9" s="198"/>
      <c r="V9" s="197"/>
      <c r="W9" s="196"/>
    </row>
    <row r="10" spans="1:23" s="195" customFormat="1" ht="38.25" x14ac:dyDescent="0.25">
      <c r="A10" s="204">
        <v>2</v>
      </c>
      <c r="B10" s="15" t="s">
        <v>489</v>
      </c>
      <c r="C10" s="199" t="s">
        <v>152</v>
      </c>
      <c r="D10" s="199">
        <v>1</v>
      </c>
      <c r="E10" s="202" t="s">
        <v>707</v>
      </c>
      <c r="F10" s="13" t="s">
        <v>128</v>
      </c>
      <c r="G10" s="199" t="s">
        <v>22</v>
      </c>
      <c r="H10" s="201" t="s">
        <v>719</v>
      </c>
      <c r="I10" s="199" t="s">
        <v>41</v>
      </c>
      <c r="J10" s="199">
        <f>L10/K10</f>
        <v>3</v>
      </c>
      <c r="K10" s="199">
        <v>1</v>
      </c>
      <c r="L10" s="204">
        <v>3</v>
      </c>
      <c r="M10" s="199" t="str">
        <f t="shared" si="0"/>
        <v/>
      </c>
      <c r="N10" s="199" t="s">
        <v>708</v>
      </c>
      <c r="O10" s="198"/>
      <c r="P10" s="198"/>
      <c r="Q10" s="198"/>
      <c r="R10" s="198"/>
      <c r="S10" s="198"/>
      <c r="T10" s="198"/>
      <c r="V10" s="197"/>
      <c r="W10" s="196"/>
    </row>
    <row r="11" spans="1:23" s="195" customFormat="1" ht="38.25" x14ac:dyDescent="0.25">
      <c r="A11" s="204">
        <v>3</v>
      </c>
      <c r="B11" s="15" t="s">
        <v>489</v>
      </c>
      <c r="C11" s="199" t="s">
        <v>152</v>
      </c>
      <c r="D11" s="199">
        <v>1</v>
      </c>
      <c r="E11" s="202" t="s">
        <v>707</v>
      </c>
      <c r="F11" s="13" t="s">
        <v>110</v>
      </c>
      <c r="G11" s="199" t="s">
        <v>718</v>
      </c>
      <c r="H11" s="201" t="s">
        <v>717</v>
      </c>
      <c r="I11" s="199" t="s">
        <v>716</v>
      </c>
      <c r="J11" s="199">
        <v>3.5055000000000001</v>
      </c>
      <c r="K11" s="199">
        <v>1</v>
      </c>
      <c r="L11" s="208">
        <v>4.83</v>
      </c>
      <c r="M11" s="199" t="str">
        <f t="shared" si="0"/>
        <v/>
      </c>
      <c r="N11" s="199" t="s">
        <v>708</v>
      </c>
      <c r="O11" s="198"/>
      <c r="P11" s="198"/>
      <c r="Q11" s="198"/>
      <c r="R11" s="198"/>
      <c r="S11" s="198"/>
      <c r="T11" s="198"/>
      <c r="V11" s="197"/>
      <c r="W11" s="196"/>
    </row>
    <row r="12" spans="1:23" s="195" customFormat="1" ht="51" x14ac:dyDescent="0.25">
      <c r="A12" s="204">
        <v>4</v>
      </c>
      <c r="B12" s="15" t="s">
        <v>489</v>
      </c>
      <c r="C12" s="199" t="s">
        <v>152</v>
      </c>
      <c r="D12" s="199">
        <v>1</v>
      </c>
      <c r="E12" s="202" t="s">
        <v>707</v>
      </c>
      <c r="F12" s="13" t="s">
        <v>128</v>
      </c>
      <c r="G12" s="199" t="s">
        <v>22</v>
      </c>
      <c r="H12" s="201" t="s">
        <v>713</v>
      </c>
      <c r="I12" s="199" t="s">
        <v>27</v>
      </c>
      <c r="J12" s="199">
        <f>L12/K12</f>
        <v>758.31</v>
      </c>
      <c r="K12" s="199">
        <v>1.01</v>
      </c>
      <c r="L12" s="207">
        <v>765.8931</v>
      </c>
      <c r="M12" s="199" t="str">
        <f t="shared" si="0"/>
        <v/>
      </c>
      <c r="N12" s="199" t="s">
        <v>705</v>
      </c>
      <c r="O12" s="198"/>
      <c r="P12" s="198"/>
      <c r="Q12" s="198"/>
      <c r="R12" s="198"/>
      <c r="S12" s="198"/>
      <c r="T12" s="198"/>
      <c r="V12" s="197"/>
      <c r="W12" s="196"/>
    </row>
    <row r="13" spans="1:23" s="195" customFormat="1" ht="38.25" x14ac:dyDescent="0.25">
      <c r="A13" s="204">
        <v>5</v>
      </c>
      <c r="B13" s="15" t="s">
        <v>489</v>
      </c>
      <c r="C13" s="199" t="s">
        <v>152</v>
      </c>
      <c r="D13" s="199">
        <v>1</v>
      </c>
      <c r="E13" s="202" t="s">
        <v>707</v>
      </c>
      <c r="F13" s="13" t="s">
        <v>110</v>
      </c>
      <c r="G13" s="199" t="s">
        <v>715</v>
      </c>
      <c r="H13" s="201" t="s">
        <v>714</v>
      </c>
      <c r="I13" s="199" t="s">
        <v>8</v>
      </c>
      <c r="J13" s="199">
        <v>0.81676000000000004</v>
      </c>
      <c r="K13" s="199">
        <v>1</v>
      </c>
      <c r="L13" s="199">
        <v>0.81676000000000004</v>
      </c>
      <c r="M13" s="199" t="str">
        <f t="shared" si="0"/>
        <v/>
      </c>
      <c r="N13" s="199" t="s">
        <v>708</v>
      </c>
      <c r="O13" s="198"/>
      <c r="P13" s="198"/>
      <c r="Q13" s="198"/>
      <c r="R13" s="198"/>
      <c r="S13" s="198"/>
      <c r="T13" s="198"/>
      <c r="V13" s="197"/>
      <c r="W13" s="196"/>
    </row>
    <row r="14" spans="1:23" s="195" customFormat="1" ht="51" x14ac:dyDescent="0.25">
      <c r="A14" s="204">
        <v>6</v>
      </c>
      <c r="B14" s="15" t="s">
        <v>489</v>
      </c>
      <c r="C14" s="199" t="s">
        <v>152</v>
      </c>
      <c r="D14" s="199">
        <v>1</v>
      </c>
      <c r="E14" s="202" t="s">
        <v>707</v>
      </c>
      <c r="F14" s="13" t="s">
        <v>128</v>
      </c>
      <c r="G14" s="199" t="s">
        <v>22</v>
      </c>
      <c r="H14" s="201" t="s">
        <v>713</v>
      </c>
      <c r="I14" s="199" t="s">
        <v>27</v>
      </c>
      <c r="J14" s="199">
        <v>420.05349999999999</v>
      </c>
      <c r="K14" s="199">
        <v>1.01</v>
      </c>
      <c r="L14" s="207">
        <f>K14*J14</f>
        <v>424.25403499999999</v>
      </c>
      <c r="M14" s="199" t="str">
        <f t="shared" si="0"/>
        <v/>
      </c>
      <c r="N14" s="199" t="s">
        <v>705</v>
      </c>
      <c r="O14" s="198"/>
      <c r="P14" s="198"/>
      <c r="Q14" s="198"/>
      <c r="R14" s="198"/>
      <c r="S14" s="198"/>
      <c r="T14" s="198"/>
      <c r="V14" s="197"/>
      <c r="W14" s="196"/>
    </row>
    <row r="15" spans="1:23" s="195" customFormat="1" ht="38.25" x14ac:dyDescent="0.25">
      <c r="A15" s="204">
        <v>7</v>
      </c>
      <c r="B15" s="15" t="s">
        <v>489</v>
      </c>
      <c r="C15" s="199" t="s">
        <v>152</v>
      </c>
      <c r="D15" s="199">
        <v>1</v>
      </c>
      <c r="E15" s="202" t="s">
        <v>707</v>
      </c>
      <c r="F15" s="13" t="s">
        <v>128</v>
      </c>
      <c r="G15" s="199" t="s">
        <v>22</v>
      </c>
      <c r="H15" s="201" t="s">
        <v>712</v>
      </c>
      <c r="I15" s="199" t="s">
        <v>43</v>
      </c>
      <c r="J15" s="199">
        <f>L15/K15</f>
        <v>22</v>
      </c>
      <c r="K15" s="199">
        <v>1</v>
      </c>
      <c r="L15" s="204">
        <v>22</v>
      </c>
      <c r="M15" s="199" t="str">
        <f t="shared" si="0"/>
        <v/>
      </c>
      <c r="N15" s="199" t="s">
        <v>708</v>
      </c>
      <c r="O15" s="198"/>
      <c r="P15" s="198"/>
      <c r="Q15" s="198"/>
      <c r="R15" s="198"/>
      <c r="S15" s="198"/>
      <c r="T15" s="198"/>
      <c r="V15" s="197"/>
      <c r="W15" s="196"/>
    </row>
    <row r="16" spans="1:23" s="195" customFormat="1" ht="38.25" x14ac:dyDescent="0.25">
      <c r="A16" s="204">
        <v>8</v>
      </c>
      <c r="B16" s="15" t="s">
        <v>489</v>
      </c>
      <c r="C16" s="199" t="s">
        <v>152</v>
      </c>
      <c r="D16" s="199">
        <v>1</v>
      </c>
      <c r="E16" s="202" t="s">
        <v>707</v>
      </c>
      <c r="F16" s="13" t="s">
        <v>128</v>
      </c>
      <c r="G16" s="199" t="s">
        <v>22</v>
      </c>
      <c r="H16" s="201" t="s">
        <v>711</v>
      </c>
      <c r="I16" s="199" t="s">
        <v>43</v>
      </c>
      <c r="J16" s="199">
        <v>40</v>
      </c>
      <c r="K16" s="199">
        <v>1.03</v>
      </c>
      <c r="L16" s="205">
        <f>K16*J16</f>
        <v>41.2</v>
      </c>
      <c r="M16" s="199" t="str">
        <f t="shared" si="0"/>
        <v/>
      </c>
      <c r="N16" s="199" t="s">
        <v>705</v>
      </c>
      <c r="O16" s="198"/>
      <c r="P16" s="198"/>
      <c r="Q16" s="198"/>
      <c r="R16" s="198"/>
      <c r="S16" s="198"/>
      <c r="T16" s="198"/>
      <c r="V16" s="197"/>
      <c r="W16" s="196"/>
    </row>
    <row r="17" spans="1:24" s="195" customFormat="1" ht="29.25" customHeight="1" x14ac:dyDescent="0.25">
      <c r="A17" s="194"/>
      <c r="B17" s="199"/>
      <c r="C17" s="199"/>
      <c r="D17" s="199"/>
      <c r="E17" s="199"/>
      <c r="F17" s="199"/>
      <c r="G17" s="199"/>
      <c r="H17" s="206" t="s">
        <v>710</v>
      </c>
      <c r="I17" s="199"/>
      <c r="J17" s="199"/>
      <c r="K17" s="199"/>
      <c r="L17" s="199"/>
      <c r="M17" s="199"/>
      <c r="N17" s="199"/>
      <c r="V17" s="197"/>
      <c r="W17" s="196" t="s">
        <v>709</v>
      </c>
    </row>
    <row r="18" spans="1:24" s="195" customFormat="1" ht="63.75" x14ac:dyDescent="0.25">
      <c r="A18" s="204">
        <v>9</v>
      </c>
      <c r="B18" s="15" t="s">
        <v>489</v>
      </c>
      <c r="C18" s="203" t="s">
        <v>152</v>
      </c>
      <c r="D18" s="203">
        <v>1</v>
      </c>
      <c r="E18" s="202" t="s">
        <v>707</v>
      </c>
      <c r="F18" s="139" t="s">
        <v>4</v>
      </c>
      <c r="G18" s="199" t="s">
        <v>317</v>
      </c>
      <c r="H18" s="201" t="s">
        <v>316</v>
      </c>
      <c r="I18" s="199" t="s">
        <v>36</v>
      </c>
      <c r="J18" s="199">
        <f>L18/K18</f>
        <v>5.6</v>
      </c>
      <c r="K18" s="199">
        <v>1</v>
      </c>
      <c r="L18" s="205">
        <v>5.6</v>
      </c>
      <c r="M18" s="199" t="str">
        <f>IF(ISNUMBER(FIND("УЕРмтр-",G18)),MID(G18,8,LEN(G18)),"")</f>
        <v/>
      </c>
      <c r="N18" s="199" t="s">
        <v>708</v>
      </c>
      <c r="O18" s="198"/>
      <c r="P18" s="198"/>
      <c r="Q18" s="198"/>
      <c r="R18" s="198"/>
      <c r="S18" s="198"/>
      <c r="T18" s="198"/>
      <c r="V18" s="197"/>
      <c r="W18" s="196"/>
    </row>
    <row r="19" spans="1:24" s="195" customFormat="1" ht="63.75" x14ac:dyDescent="0.25">
      <c r="A19" s="204">
        <v>10</v>
      </c>
      <c r="B19" s="15" t="s">
        <v>489</v>
      </c>
      <c r="C19" s="203" t="s">
        <v>152</v>
      </c>
      <c r="D19" s="203">
        <v>1</v>
      </c>
      <c r="E19" s="202" t="s">
        <v>707</v>
      </c>
      <c r="F19" s="13" t="s">
        <v>23</v>
      </c>
      <c r="G19" s="199" t="s">
        <v>22</v>
      </c>
      <c r="H19" s="201" t="s">
        <v>706</v>
      </c>
      <c r="I19" s="199" t="s">
        <v>27</v>
      </c>
      <c r="J19" s="199">
        <f>L19/K19</f>
        <v>2.2000000000000002</v>
      </c>
      <c r="K19" s="199">
        <v>1.03</v>
      </c>
      <c r="L19" s="200">
        <v>2.266</v>
      </c>
      <c r="M19" s="199" t="str">
        <f>IF(ISNUMBER(FIND("УЕРмтр-",G19)),MID(G19,8,LEN(G19)),"")</f>
        <v/>
      </c>
      <c r="N19" s="199" t="s">
        <v>705</v>
      </c>
      <c r="O19" s="198"/>
      <c r="P19" s="198"/>
      <c r="Q19" s="198"/>
      <c r="R19" s="198"/>
      <c r="S19" s="198"/>
      <c r="T19" s="198"/>
      <c r="V19" s="197"/>
      <c r="W19" s="196"/>
    </row>
    <row r="20" spans="1:24" s="192" customFormat="1" ht="11.25" customHeight="1" x14ac:dyDescent="0.25">
      <c r="A20" s="194"/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U20" s="193"/>
      <c r="V20" s="193"/>
      <c r="W20" s="193"/>
      <c r="X20" s="193"/>
    </row>
    <row r="21" spans="1:24" s="192" customFormat="1" ht="11.25" customHeight="1" x14ac:dyDescent="0.25">
      <c r="A21" s="194"/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U21" s="193"/>
      <c r="V21" s="193"/>
      <c r="W21" s="193"/>
      <c r="X21" s="193"/>
    </row>
    <row r="22" spans="1:24" ht="11.25" customHeight="1" x14ac:dyDescent="0.2">
      <c r="A22" s="191"/>
      <c r="B22" s="191"/>
      <c r="C22" s="191"/>
      <c r="D22" s="191"/>
      <c r="E22" s="191"/>
      <c r="F22" s="191"/>
      <c r="G22" s="191"/>
      <c r="H22" s="191"/>
      <c r="I22" s="191"/>
      <c r="J22" s="191"/>
      <c r="K22" s="191"/>
      <c r="L22" s="191"/>
      <c r="M22" s="191"/>
      <c r="N22" s="191"/>
    </row>
  </sheetData>
  <autoFilter ref="A5:N5"/>
  <mergeCells count="2">
    <mergeCell ref="A2:N2"/>
    <mergeCell ref="A3:N3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view="pageBreakPreview" zoomScaleNormal="100" zoomScaleSheetLayoutView="100" workbookViewId="0">
      <pane ySplit="6" topLeftCell="A7" activePane="bottomLeft" state="frozen"/>
      <selection pane="bottomLeft" activeCell="G14" sqref="G14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11.4257812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2.75" customHeight="1" x14ac:dyDescent="0.25">
      <c r="C1" s="41"/>
      <c r="D1" s="41"/>
      <c r="E1" s="41"/>
      <c r="L1" s="41"/>
      <c r="M1" s="41"/>
      <c r="N1" s="41"/>
    </row>
    <row r="2" spans="1:15" ht="21" customHeight="1" x14ac:dyDescent="0.25">
      <c r="A2" s="325" t="s">
        <v>745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5" ht="33.75" customHeight="1" x14ac:dyDescent="0.25">
      <c r="A3" s="326" t="s">
        <v>947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5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00.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  <c r="O5" s="34" t="s">
        <v>586</v>
      </c>
    </row>
    <row r="6" spans="1:15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</row>
    <row r="7" spans="1:15" s="45" customFormat="1" ht="25.5" x14ac:dyDescent="0.2">
      <c r="A7" s="235"/>
      <c r="B7" s="235"/>
      <c r="C7" s="235"/>
      <c r="D7" s="235"/>
      <c r="E7" s="235"/>
      <c r="F7" s="235"/>
      <c r="G7" s="235"/>
      <c r="H7" s="235" t="s">
        <v>744</v>
      </c>
      <c r="I7" s="235"/>
      <c r="J7" s="235"/>
      <c r="K7" s="235"/>
      <c r="L7" s="235"/>
      <c r="M7" s="235"/>
      <c r="N7" s="235"/>
    </row>
    <row r="8" spans="1:15" s="45" customFormat="1" ht="25.5" x14ac:dyDescent="0.2">
      <c r="A8" s="231" t="s">
        <v>6</v>
      </c>
      <c r="B8" s="233" t="s">
        <v>741</v>
      </c>
      <c r="C8" s="232" t="s">
        <v>740</v>
      </c>
      <c r="D8" s="232" t="s">
        <v>6</v>
      </c>
      <c r="E8" s="232" t="s">
        <v>739</v>
      </c>
      <c r="F8" s="231" t="s">
        <v>4</v>
      </c>
      <c r="G8" s="229" t="s">
        <v>743</v>
      </c>
      <c r="H8" s="230" t="s">
        <v>742</v>
      </c>
      <c r="I8" s="229" t="s">
        <v>14</v>
      </c>
      <c r="J8" s="234">
        <v>86.772000000000006</v>
      </c>
      <c r="K8" s="228">
        <v>1</v>
      </c>
      <c r="L8" s="234">
        <v>86.772000000000006</v>
      </c>
      <c r="M8" s="227"/>
      <c r="N8" s="227" t="s">
        <v>737</v>
      </c>
      <c r="O8" s="46"/>
    </row>
    <row r="9" spans="1:15" s="45" customFormat="1" ht="27.75" customHeight="1" x14ac:dyDescent="0.2">
      <c r="A9" s="231" t="s">
        <v>61</v>
      </c>
      <c r="B9" s="233" t="s">
        <v>741</v>
      </c>
      <c r="C9" s="232" t="s">
        <v>740</v>
      </c>
      <c r="D9" s="232" t="s">
        <v>6</v>
      </c>
      <c r="E9" s="232" t="s">
        <v>739</v>
      </c>
      <c r="F9" s="231" t="s">
        <v>644</v>
      </c>
      <c r="G9" s="229" t="s">
        <v>22</v>
      </c>
      <c r="H9" s="230" t="s">
        <v>738</v>
      </c>
      <c r="I9" s="229" t="s">
        <v>41</v>
      </c>
      <c r="J9" s="227">
        <v>1</v>
      </c>
      <c r="K9" s="228">
        <v>1</v>
      </c>
      <c r="L9" s="228">
        <v>1</v>
      </c>
      <c r="M9" s="227"/>
      <c r="N9" s="227" t="s">
        <v>737</v>
      </c>
    </row>
  </sheetData>
  <autoFilter ref="A5:N9"/>
  <mergeCells count="2">
    <mergeCell ref="A2:N2"/>
    <mergeCell ref="A3:N3"/>
  </mergeCells>
  <dataValidations count="1">
    <dataValidation type="list" allowBlank="1" showInputMessage="1" sqref="F6:F9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5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view="pageBreakPreview" zoomScale="60" zoomScaleNormal="100" workbookViewId="0">
      <pane ySplit="6" topLeftCell="A7" activePane="bottomLeft" state="frozen"/>
      <selection pane="bottomLeft" activeCell="P7" sqref="P7"/>
    </sheetView>
  </sheetViews>
  <sheetFormatPr defaultColWidth="13.28515625" defaultRowHeight="15" x14ac:dyDescent="0.25"/>
  <cols>
    <col min="1" max="1" width="9.42578125" style="1" customWidth="1"/>
    <col min="2" max="2" width="10" style="1" customWidth="1"/>
    <col min="3" max="3" width="23.5703125" style="1" customWidth="1"/>
    <col min="4" max="4" width="9.42578125" style="1" customWidth="1"/>
    <col min="5" max="5" width="27" style="1" customWidth="1"/>
    <col min="6" max="6" width="17.140625" style="1" customWidth="1"/>
    <col min="7" max="7" width="16.85546875" style="1" customWidth="1"/>
    <col min="8" max="8" width="35.5703125" style="3" customWidth="1"/>
    <col min="9" max="9" width="11.4257812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2.75" customHeight="1" x14ac:dyDescent="0.25">
      <c r="C1" s="41"/>
      <c r="D1" s="41"/>
      <c r="E1" s="41"/>
      <c r="L1" s="41"/>
      <c r="M1" s="41"/>
      <c r="N1" s="41"/>
    </row>
    <row r="2" spans="1:15" ht="21" customHeight="1" x14ac:dyDescent="0.25">
      <c r="A2" s="325" t="s">
        <v>766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5" ht="33.75" customHeight="1" x14ac:dyDescent="0.25">
      <c r="A3" s="326" t="s">
        <v>947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5" ht="14.25" customHeight="1" x14ac:dyDescent="0.2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5" ht="100.5" customHeight="1" x14ac:dyDescent="0.25">
      <c r="A5" s="36" t="s">
        <v>78</v>
      </c>
      <c r="B5" s="36" t="s">
        <v>77</v>
      </c>
      <c r="C5" s="36" t="s">
        <v>76</v>
      </c>
      <c r="D5" s="36" t="s">
        <v>75</v>
      </c>
      <c r="E5" s="36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  <c r="O5" s="34" t="s">
        <v>586</v>
      </c>
    </row>
    <row r="6" spans="1:15" s="5" customFormat="1" ht="12.75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  <c r="O6" s="6"/>
    </row>
    <row r="7" spans="1:15" s="5" customFormat="1" ht="12.75" x14ac:dyDescent="0.25">
      <c r="A7" s="225"/>
      <c r="B7" s="225"/>
      <c r="C7" s="225"/>
      <c r="D7" s="225"/>
      <c r="E7" s="225"/>
      <c r="F7" s="225"/>
      <c r="G7" s="225"/>
      <c r="H7" s="225" t="s">
        <v>765</v>
      </c>
      <c r="I7" s="225"/>
      <c r="J7" s="225"/>
      <c r="K7" s="225"/>
      <c r="L7" s="225"/>
      <c r="M7" s="225"/>
      <c r="N7" s="225"/>
    </row>
    <row r="8" spans="1:15" s="5" customFormat="1" ht="20.25" customHeight="1" x14ac:dyDescent="0.25">
      <c r="A8" s="220"/>
      <c r="B8" s="220"/>
      <c r="C8" s="220"/>
      <c r="D8" s="220"/>
      <c r="E8" s="220"/>
      <c r="F8" s="220"/>
      <c r="G8" s="220"/>
      <c r="H8" s="221" t="s">
        <v>764</v>
      </c>
      <c r="I8" s="220"/>
      <c r="J8" s="220"/>
      <c r="K8" s="220"/>
      <c r="L8" s="220"/>
      <c r="M8" s="220"/>
      <c r="N8" s="220"/>
    </row>
    <row r="9" spans="1:15" s="5" customFormat="1" ht="38.25" x14ac:dyDescent="0.25">
      <c r="A9" s="216" t="s">
        <v>6</v>
      </c>
      <c r="B9" s="15" t="s">
        <v>741</v>
      </c>
      <c r="C9" s="237" t="s">
        <v>740</v>
      </c>
      <c r="D9" s="237" t="s">
        <v>6</v>
      </c>
      <c r="E9" s="237" t="s">
        <v>82</v>
      </c>
      <c r="F9" s="13" t="s">
        <v>4</v>
      </c>
      <c r="G9" s="216" t="s">
        <v>102</v>
      </c>
      <c r="H9" s="216" t="s">
        <v>101</v>
      </c>
      <c r="I9" s="216" t="s">
        <v>100</v>
      </c>
      <c r="J9" s="220">
        <v>5.58</v>
      </c>
      <c r="K9" s="218">
        <v>1</v>
      </c>
      <c r="L9" s="217">
        <v>5.58</v>
      </c>
      <c r="M9" s="220"/>
      <c r="N9" s="8" t="s">
        <v>748</v>
      </c>
      <c r="O9" s="6"/>
    </row>
    <row r="10" spans="1:15" s="5" customFormat="1" ht="38.25" x14ac:dyDescent="0.25">
      <c r="A10" s="216" t="s">
        <v>61</v>
      </c>
      <c r="B10" s="15" t="s">
        <v>741</v>
      </c>
      <c r="C10" s="237" t="s">
        <v>740</v>
      </c>
      <c r="D10" s="237" t="s">
        <v>6</v>
      </c>
      <c r="E10" s="237" t="s">
        <v>82</v>
      </c>
      <c r="F10" s="216" t="s">
        <v>151</v>
      </c>
      <c r="G10" s="216" t="s">
        <v>22</v>
      </c>
      <c r="H10" s="216" t="s">
        <v>763</v>
      </c>
      <c r="I10" s="216" t="s">
        <v>43</v>
      </c>
      <c r="J10" s="242">
        <f t="shared" ref="J10:J15" si="0">L10/K10</f>
        <v>72</v>
      </c>
      <c r="K10" s="217">
        <v>1.01</v>
      </c>
      <c r="L10" s="217">
        <v>72.72</v>
      </c>
      <c r="M10" s="220"/>
      <c r="N10" s="8" t="s">
        <v>746</v>
      </c>
    </row>
    <row r="11" spans="1:15" s="5" customFormat="1" ht="38.25" x14ac:dyDescent="0.25">
      <c r="A11" s="216" t="s">
        <v>60</v>
      </c>
      <c r="B11" s="15" t="s">
        <v>741</v>
      </c>
      <c r="C11" s="237" t="s">
        <v>740</v>
      </c>
      <c r="D11" s="237" t="s">
        <v>6</v>
      </c>
      <c r="E11" s="237" t="s">
        <v>82</v>
      </c>
      <c r="F11" s="216" t="s">
        <v>151</v>
      </c>
      <c r="G11" s="216" t="s">
        <v>22</v>
      </c>
      <c r="H11" s="216" t="s">
        <v>751</v>
      </c>
      <c r="I11" s="216" t="s">
        <v>27</v>
      </c>
      <c r="J11" s="236">
        <f t="shared" si="0"/>
        <v>63.18</v>
      </c>
      <c r="K11" s="217">
        <v>1.01</v>
      </c>
      <c r="L11" s="215">
        <v>63.811799999999998</v>
      </c>
      <c r="M11" s="220"/>
      <c r="N11" s="8" t="s">
        <v>746</v>
      </c>
    </row>
    <row r="12" spans="1:15" s="5" customFormat="1" ht="38.25" x14ac:dyDescent="0.25">
      <c r="A12" s="216" t="s">
        <v>96</v>
      </c>
      <c r="B12" s="15" t="s">
        <v>741</v>
      </c>
      <c r="C12" s="237" t="s">
        <v>740</v>
      </c>
      <c r="D12" s="237" t="s">
        <v>6</v>
      </c>
      <c r="E12" s="237" t="s">
        <v>82</v>
      </c>
      <c r="F12" s="216" t="s">
        <v>151</v>
      </c>
      <c r="G12" s="216" t="s">
        <v>22</v>
      </c>
      <c r="H12" s="216" t="s">
        <v>750</v>
      </c>
      <c r="I12" s="216" t="s">
        <v>8</v>
      </c>
      <c r="J12" s="239">
        <f t="shared" si="0"/>
        <v>2.0160396039603963E-2</v>
      </c>
      <c r="K12" s="217">
        <v>1.01</v>
      </c>
      <c r="L12" s="222">
        <v>2.0362000000000002E-2</v>
      </c>
      <c r="M12" s="220"/>
      <c r="N12" s="8" t="s">
        <v>746</v>
      </c>
    </row>
    <row r="13" spans="1:15" s="5" customFormat="1" ht="38.25" x14ac:dyDescent="0.25">
      <c r="A13" s="216" t="s">
        <v>94</v>
      </c>
      <c r="B13" s="15" t="s">
        <v>741</v>
      </c>
      <c r="C13" s="237" t="s">
        <v>740</v>
      </c>
      <c r="D13" s="237" t="s">
        <v>6</v>
      </c>
      <c r="E13" s="237" t="s">
        <v>82</v>
      </c>
      <c r="F13" s="216" t="s">
        <v>151</v>
      </c>
      <c r="G13" s="216" t="s">
        <v>22</v>
      </c>
      <c r="H13" s="216" t="s">
        <v>756</v>
      </c>
      <c r="I13" s="216" t="s">
        <v>14</v>
      </c>
      <c r="J13" s="240">
        <f t="shared" si="0"/>
        <v>2.7</v>
      </c>
      <c r="K13" s="217">
        <v>1.02</v>
      </c>
      <c r="L13" s="226">
        <v>2.754</v>
      </c>
      <c r="M13" s="220"/>
      <c r="N13" s="8" t="s">
        <v>746</v>
      </c>
    </row>
    <row r="14" spans="1:15" s="5" customFormat="1" ht="38.25" x14ac:dyDescent="0.25">
      <c r="A14" s="216" t="s">
        <v>91</v>
      </c>
      <c r="B14" s="15" t="s">
        <v>741</v>
      </c>
      <c r="C14" s="237" t="s">
        <v>740</v>
      </c>
      <c r="D14" s="237" t="s">
        <v>6</v>
      </c>
      <c r="E14" s="237" t="s">
        <v>82</v>
      </c>
      <c r="F14" s="216" t="s">
        <v>151</v>
      </c>
      <c r="G14" s="216" t="s">
        <v>22</v>
      </c>
      <c r="H14" s="216" t="s">
        <v>762</v>
      </c>
      <c r="I14" s="216" t="s">
        <v>14</v>
      </c>
      <c r="J14" s="236">
        <f t="shared" si="0"/>
        <v>1.53</v>
      </c>
      <c r="K14" s="217">
        <v>1.02</v>
      </c>
      <c r="L14" s="215">
        <v>1.5606</v>
      </c>
      <c r="M14" s="220"/>
      <c r="N14" s="8" t="s">
        <v>748</v>
      </c>
    </row>
    <row r="15" spans="1:15" s="5" customFormat="1" ht="38.25" x14ac:dyDescent="0.25">
      <c r="A15" s="216" t="s">
        <v>89</v>
      </c>
      <c r="B15" s="15" t="s">
        <v>741</v>
      </c>
      <c r="C15" s="237" t="s">
        <v>740</v>
      </c>
      <c r="D15" s="237" t="s">
        <v>6</v>
      </c>
      <c r="E15" s="237" t="s">
        <v>82</v>
      </c>
      <c r="F15" s="216" t="s">
        <v>151</v>
      </c>
      <c r="G15" s="216" t="s">
        <v>22</v>
      </c>
      <c r="H15" s="216" t="s">
        <v>272</v>
      </c>
      <c r="I15" s="216" t="s">
        <v>8</v>
      </c>
      <c r="J15" s="241">
        <f t="shared" si="0"/>
        <v>2.2275</v>
      </c>
      <c r="K15" s="223">
        <v>1.1000000000000001</v>
      </c>
      <c r="L15" s="224">
        <v>2.45025</v>
      </c>
      <c r="M15" s="220"/>
      <c r="N15" s="8" t="s">
        <v>748</v>
      </c>
    </row>
    <row r="16" spans="1:15" s="5" customFormat="1" ht="13.5" x14ac:dyDescent="0.25">
      <c r="A16" s="220"/>
      <c r="B16" s="15" t="s">
        <v>741</v>
      </c>
      <c r="C16" s="237" t="s">
        <v>740</v>
      </c>
      <c r="D16" s="237" t="s">
        <v>6</v>
      </c>
      <c r="E16" s="237" t="s">
        <v>82</v>
      </c>
      <c r="F16" s="216"/>
      <c r="G16" s="220"/>
      <c r="H16" s="221" t="s">
        <v>761</v>
      </c>
      <c r="I16" s="220"/>
      <c r="J16" s="219"/>
      <c r="K16" s="220"/>
      <c r="L16" s="220"/>
      <c r="M16" s="220"/>
      <c r="N16" s="8" t="s">
        <v>748</v>
      </c>
    </row>
    <row r="17" spans="1:15" s="5" customFormat="1" ht="38.25" x14ac:dyDescent="0.25">
      <c r="A17" s="216" t="s">
        <v>85</v>
      </c>
      <c r="B17" s="15" t="s">
        <v>741</v>
      </c>
      <c r="C17" s="237" t="s">
        <v>740</v>
      </c>
      <c r="D17" s="237" t="s">
        <v>6</v>
      </c>
      <c r="E17" s="237" t="s">
        <v>82</v>
      </c>
      <c r="F17" s="13" t="s">
        <v>4</v>
      </c>
      <c r="G17" s="216" t="s">
        <v>102</v>
      </c>
      <c r="H17" s="216" t="s">
        <v>101</v>
      </c>
      <c r="I17" s="216" t="s">
        <v>100</v>
      </c>
      <c r="J17" s="219">
        <v>1.57</v>
      </c>
      <c r="K17" s="218">
        <v>1</v>
      </c>
      <c r="L17" s="217">
        <v>1.57</v>
      </c>
      <c r="M17" s="220"/>
      <c r="N17" s="8" t="s">
        <v>748</v>
      </c>
    </row>
    <row r="18" spans="1:15" s="5" customFormat="1" ht="38.25" x14ac:dyDescent="0.25">
      <c r="A18" s="216" t="s">
        <v>83</v>
      </c>
      <c r="B18" s="15" t="s">
        <v>741</v>
      </c>
      <c r="C18" s="237" t="s">
        <v>740</v>
      </c>
      <c r="D18" s="237" t="s">
        <v>6</v>
      </c>
      <c r="E18" s="237" t="s">
        <v>82</v>
      </c>
      <c r="F18" s="216" t="s">
        <v>151</v>
      </c>
      <c r="G18" s="216" t="s">
        <v>22</v>
      </c>
      <c r="H18" s="216" t="s">
        <v>760</v>
      </c>
      <c r="I18" s="216" t="s">
        <v>43</v>
      </c>
      <c r="J18" s="236">
        <f t="shared" ref="J18:J23" si="1">L18/K18</f>
        <v>24</v>
      </c>
      <c r="K18" s="217">
        <v>1.01</v>
      </c>
      <c r="L18" s="217">
        <v>24.24</v>
      </c>
      <c r="M18" s="220"/>
      <c r="N18" s="8" t="s">
        <v>746</v>
      </c>
    </row>
    <row r="19" spans="1:15" s="5" customFormat="1" ht="38.25" x14ac:dyDescent="0.25">
      <c r="A19" s="216" t="s">
        <v>133</v>
      </c>
      <c r="B19" s="15" t="s">
        <v>741</v>
      </c>
      <c r="C19" s="237" t="s">
        <v>740</v>
      </c>
      <c r="D19" s="237" t="s">
        <v>6</v>
      </c>
      <c r="E19" s="237" t="s">
        <v>82</v>
      </c>
      <c r="F19" s="216" t="s">
        <v>151</v>
      </c>
      <c r="G19" s="216" t="s">
        <v>22</v>
      </c>
      <c r="H19" s="216" t="s">
        <v>751</v>
      </c>
      <c r="I19" s="216" t="s">
        <v>27</v>
      </c>
      <c r="J19" s="236">
        <f t="shared" si="1"/>
        <v>19.52</v>
      </c>
      <c r="K19" s="217">
        <v>1.01</v>
      </c>
      <c r="L19" s="215">
        <v>19.715199999999999</v>
      </c>
      <c r="M19" s="220"/>
      <c r="N19" s="8" t="s">
        <v>746</v>
      </c>
    </row>
    <row r="20" spans="1:15" s="5" customFormat="1" ht="38.25" x14ac:dyDescent="0.25">
      <c r="A20" s="216" t="s">
        <v>129</v>
      </c>
      <c r="B20" s="15" t="s">
        <v>741</v>
      </c>
      <c r="C20" s="237" t="s">
        <v>740</v>
      </c>
      <c r="D20" s="237" t="s">
        <v>6</v>
      </c>
      <c r="E20" s="237" t="s">
        <v>82</v>
      </c>
      <c r="F20" s="216" t="s">
        <v>151</v>
      </c>
      <c r="G20" s="216" t="s">
        <v>22</v>
      </c>
      <c r="H20" s="216" t="s">
        <v>750</v>
      </c>
      <c r="I20" s="216" t="s">
        <v>8</v>
      </c>
      <c r="J20" s="239">
        <f t="shared" si="1"/>
        <v>4.8019801980198025E-4</v>
      </c>
      <c r="K20" s="217">
        <v>1.01</v>
      </c>
      <c r="L20" s="222">
        <v>4.8500000000000003E-4</v>
      </c>
      <c r="M20" s="220"/>
      <c r="N20" s="8" t="s">
        <v>746</v>
      </c>
      <c r="O20" s="6"/>
    </row>
    <row r="21" spans="1:15" s="5" customFormat="1" ht="38.25" x14ac:dyDescent="0.25">
      <c r="A21" s="216" t="s">
        <v>125</v>
      </c>
      <c r="B21" s="15" t="s">
        <v>741</v>
      </c>
      <c r="C21" s="237" t="s">
        <v>740</v>
      </c>
      <c r="D21" s="237" t="s">
        <v>6</v>
      </c>
      <c r="E21" s="237" t="s">
        <v>82</v>
      </c>
      <c r="F21" s="216" t="s">
        <v>151</v>
      </c>
      <c r="G21" s="216" t="s">
        <v>22</v>
      </c>
      <c r="H21" s="216" t="s">
        <v>756</v>
      </c>
      <c r="I21" s="216" t="s">
        <v>14</v>
      </c>
      <c r="J21" s="236">
        <f t="shared" si="1"/>
        <v>0.43999999999999995</v>
      </c>
      <c r="K21" s="217">
        <v>1.02</v>
      </c>
      <c r="L21" s="215">
        <v>0.44879999999999998</v>
      </c>
      <c r="M21" s="220"/>
      <c r="N21" s="8" t="s">
        <v>746</v>
      </c>
    </row>
    <row r="22" spans="1:15" s="5" customFormat="1" ht="38.25" x14ac:dyDescent="0.25">
      <c r="A22" s="216" t="s">
        <v>122</v>
      </c>
      <c r="B22" s="15" t="s">
        <v>741</v>
      </c>
      <c r="C22" s="237" t="s">
        <v>740</v>
      </c>
      <c r="D22" s="237" t="s">
        <v>6</v>
      </c>
      <c r="E22" s="237" t="s">
        <v>82</v>
      </c>
      <c r="F22" s="216" t="s">
        <v>151</v>
      </c>
      <c r="G22" s="216" t="s">
        <v>22</v>
      </c>
      <c r="H22" s="216" t="s">
        <v>755</v>
      </c>
      <c r="I22" s="216" t="s">
        <v>14</v>
      </c>
      <c r="J22" s="236">
        <f t="shared" si="1"/>
        <v>0.96</v>
      </c>
      <c r="K22" s="217">
        <v>1.02</v>
      </c>
      <c r="L22" s="215">
        <v>0.97919999999999996</v>
      </c>
      <c r="M22" s="220"/>
      <c r="N22" s="8" t="s">
        <v>746</v>
      </c>
    </row>
    <row r="23" spans="1:15" s="5" customFormat="1" ht="38.25" x14ac:dyDescent="0.25">
      <c r="A23" s="216" t="s">
        <v>119</v>
      </c>
      <c r="B23" s="15" t="s">
        <v>741</v>
      </c>
      <c r="C23" s="237" t="s">
        <v>740</v>
      </c>
      <c r="D23" s="237" t="s">
        <v>6</v>
      </c>
      <c r="E23" s="237" t="s">
        <v>82</v>
      </c>
      <c r="F23" s="216" t="s">
        <v>151</v>
      </c>
      <c r="G23" s="216" t="s">
        <v>22</v>
      </c>
      <c r="H23" s="216" t="s">
        <v>272</v>
      </c>
      <c r="I23" s="216" t="s">
        <v>8</v>
      </c>
      <c r="J23" s="243">
        <f t="shared" si="1"/>
        <v>0.85799999999999987</v>
      </c>
      <c r="K23" s="223">
        <v>1.1000000000000001</v>
      </c>
      <c r="L23" s="215">
        <v>0.94379999999999997</v>
      </c>
      <c r="M23" s="220"/>
      <c r="N23" s="8" t="s">
        <v>748</v>
      </c>
    </row>
    <row r="24" spans="1:15" s="5" customFormat="1" ht="13.5" x14ac:dyDescent="0.25">
      <c r="A24" s="220"/>
      <c r="B24" s="15" t="s">
        <v>741</v>
      </c>
      <c r="C24" s="237" t="s">
        <v>740</v>
      </c>
      <c r="D24" s="237" t="s">
        <v>6</v>
      </c>
      <c r="E24" s="237" t="s">
        <v>82</v>
      </c>
      <c r="F24" s="13"/>
      <c r="G24" s="220"/>
      <c r="H24" s="221" t="s">
        <v>759</v>
      </c>
      <c r="I24" s="220"/>
      <c r="J24" s="219"/>
      <c r="K24" s="220"/>
      <c r="L24" s="220"/>
      <c r="M24" s="220"/>
      <c r="N24" s="8" t="s">
        <v>748</v>
      </c>
      <c r="O24" s="6"/>
    </row>
    <row r="25" spans="1:15" s="5" customFormat="1" ht="38.25" x14ac:dyDescent="0.25">
      <c r="A25" s="216" t="s">
        <v>116</v>
      </c>
      <c r="B25" s="15" t="s">
        <v>741</v>
      </c>
      <c r="C25" s="237" t="s">
        <v>740</v>
      </c>
      <c r="D25" s="237" t="s">
        <v>6</v>
      </c>
      <c r="E25" s="237" t="s">
        <v>82</v>
      </c>
      <c r="F25" s="13" t="s">
        <v>4</v>
      </c>
      <c r="G25" s="216" t="s">
        <v>102</v>
      </c>
      <c r="H25" s="216" t="s">
        <v>101</v>
      </c>
      <c r="I25" s="216" t="s">
        <v>100</v>
      </c>
      <c r="J25" s="219">
        <v>0.45200000000000001</v>
      </c>
      <c r="K25" s="218">
        <v>1</v>
      </c>
      <c r="L25" s="226">
        <v>0.45200000000000001</v>
      </c>
      <c r="M25" s="220"/>
      <c r="N25" s="8" t="s">
        <v>748</v>
      </c>
    </row>
    <row r="26" spans="1:15" s="6" customFormat="1" ht="38.25" x14ac:dyDescent="0.25">
      <c r="A26" s="216" t="s">
        <v>114</v>
      </c>
      <c r="B26" s="15" t="s">
        <v>741</v>
      </c>
      <c r="C26" s="237" t="s">
        <v>740</v>
      </c>
      <c r="D26" s="237" t="s">
        <v>6</v>
      </c>
      <c r="E26" s="237" t="s">
        <v>82</v>
      </c>
      <c r="F26" s="216" t="s">
        <v>151</v>
      </c>
      <c r="G26" s="216" t="s">
        <v>22</v>
      </c>
      <c r="H26" s="216" t="s">
        <v>758</v>
      </c>
      <c r="I26" s="216" t="s">
        <v>43</v>
      </c>
      <c r="J26" s="242">
        <f>L26/K26</f>
        <v>10</v>
      </c>
      <c r="K26" s="217">
        <v>1.01</v>
      </c>
      <c r="L26" s="223">
        <v>10.1</v>
      </c>
      <c r="M26" s="220"/>
      <c r="N26" s="8" t="s">
        <v>746</v>
      </c>
    </row>
    <row r="27" spans="1:15" s="6" customFormat="1" ht="51" x14ac:dyDescent="0.25">
      <c r="A27" s="216" t="s">
        <v>288</v>
      </c>
      <c r="B27" s="15" t="s">
        <v>741</v>
      </c>
      <c r="C27" s="237" t="s">
        <v>740</v>
      </c>
      <c r="D27" s="237" t="s">
        <v>6</v>
      </c>
      <c r="E27" s="237" t="s">
        <v>82</v>
      </c>
      <c r="F27" s="216" t="s">
        <v>151</v>
      </c>
      <c r="G27" s="216" t="s">
        <v>22</v>
      </c>
      <c r="H27" s="216" t="s">
        <v>757</v>
      </c>
      <c r="I27" s="216" t="s">
        <v>8</v>
      </c>
      <c r="J27" s="239">
        <f>L27/K27</f>
        <v>3.9119801980198016E-2</v>
      </c>
      <c r="K27" s="217">
        <v>1.01</v>
      </c>
      <c r="L27" s="222">
        <v>3.9510999999999998E-2</v>
      </c>
      <c r="M27" s="220"/>
      <c r="N27" s="8" t="s">
        <v>746</v>
      </c>
    </row>
    <row r="28" spans="1:15" s="6" customFormat="1" ht="38.25" x14ac:dyDescent="0.25">
      <c r="A28" s="216" t="s">
        <v>287</v>
      </c>
      <c r="B28" s="15" t="s">
        <v>741</v>
      </c>
      <c r="C28" s="237" t="s">
        <v>740</v>
      </c>
      <c r="D28" s="237" t="s">
        <v>6</v>
      </c>
      <c r="E28" s="237" t="s">
        <v>82</v>
      </c>
      <c r="F28" s="216" t="s">
        <v>151</v>
      </c>
      <c r="G28" s="216" t="s">
        <v>22</v>
      </c>
      <c r="H28" s="216" t="s">
        <v>756</v>
      </c>
      <c r="I28" s="216" t="s">
        <v>14</v>
      </c>
      <c r="J28" s="240">
        <f>L28/K28</f>
        <v>0.10099009900990098</v>
      </c>
      <c r="K28" s="217">
        <v>1.01</v>
      </c>
      <c r="L28" s="226">
        <v>0.10199999999999999</v>
      </c>
      <c r="M28" s="220"/>
      <c r="N28" s="8" t="s">
        <v>746</v>
      </c>
    </row>
    <row r="29" spans="1:15" s="6" customFormat="1" ht="38.25" x14ac:dyDescent="0.25">
      <c r="A29" s="216" t="s">
        <v>286</v>
      </c>
      <c r="B29" s="15" t="s">
        <v>741</v>
      </c>
      <c r="C29" s="237" t="s">
        <v>740</v>
      </c>
      <c r="D29" s="237" t="s">
        <v>6</v>
      </c>
      <c r="E29" s="237" t="s">
        <v>82</v>
      </c>
      <c r="F29" s="216" t="s">
        <v>151</v>
      </c>
      <c r="G29" s="216" t="s">
        <v>22</v>
      </c>
      <c r="H29" s="216" t="s">
        <v>755</v>
      </c>
      <c r="I29" s="216" t="s">
        <v>14</v>
      </c>
      <c r="J29" s="240">
        <f>L29/K29</f>
        <v>0.19999999999999998</v>
      </c>
      <c r="K29" s="217">
        <v>1.02</v>
      </c>
      <c r="L29" s="226">
        <v>0.20399999999999999</v>
      </c>
      <c r="M29" s="220"/>
      <c r="N29" s="8" t="s">
        <v>748</v>
      </c>
    </row>
    <row r="30" spans="1:15" s="6" customFormat="1" ht="38.25" x14ac:dyDescent="0.25">
      <c r="A30" s="216" t="s">
        <v>285</v>
      </c>
      <c r="B30" s="15" t="s">
        <v>741</v>
      </c>
      <c r="C30" s="237" t="s">
        <v>740</v>
      </c>
      <c r="D30" s="237" t="s">
        <v>6</v>
      </c>
      <c r="E30" s="237" t="s">
        <v>82</v>
      </c>
      <c r="F30" s="216" t="s">
        <v>151</v>
      </c>
      <c r="G30" s="216" t="s">
        <v>22</v>
      </c>
      <c r="H30" s="216" t="s">
        <v>272</v>
      </c>
      <c r="I30" s="216" t="s">
        <v>8</v>
      </c>
      <c r="J30" s="241">
        <f>L30/K30</f>
        <v>0.25079999999999997</v>
      </c>
      <c r="K30" s="223">
        <v>1.1000000000000001</v>
      </c>
      <c r="L30" s="224">
        <v>0.27588000000000001</v>
      </c>
      <c r="M30" s="220"/>
      <c r="N30" s="8" t="s">
        <v>748</v>
      </c>
    </row>
    <row r="31" spans="1:15" s="6" customFormat="1" ht="13.5" x14ac:dyDescent="0.25">
      <c r="A31" s="216"/>
      <c r="B31" s="15" t="s">
        <v>741</v>
      </c>
      <c r="C31" s="237" t="s">
        <v>740</v>
      </c>
      <c r="D31" s="237" t="s">
        <v>6</v>
      </c>
      <c r="E31" s="237" t="s">
        <v>82</v>
      </c>
      <c r="F31" s="17"/>
      <c r="G31" s="17"/>
      <c r="H31" s="25" t="s">
        <v>754</v>
      </c>
      <c r="I31" s="17"/>
      <c r="J31" s="11"/>
      <c r="K31" s="17"/>
      <c r="L31" s="17"/>
      <c r="M31" s="220"/>
      <c r="N31" s="8"/>
    </row>
    <row r="32" spans="1:15" s="6" customFormat="1" ht="51" x14ac:dyDescent="0.25">
      <c r="A32" s="216" t="s">
        <v>284</v>
      </c>
      <c r="B32" s="15" t="s">
        <v>741</v>
      </c>
      <c r="C32" s="237" t="s">
        <v>740</v>
      </c>
      <c r="D32" s="237" t="s">
        <v>6</v>
      </c>
      <c r="E32" s="237" t="s">
        <v>82</v>
      </c>
      <c r="F32" s="216" t="s">
        <v>151</v>
      </c>
      <c r="G32" s="216" t="s">
        <v>22</v>
      </c>
      <c r="H32" s="12" t="s">
        <v>747</v>
      </c>
      <c r="I32" s="12" t="s">
        <v>27</v>
      </c>
      <c r="J32" s="240">
        <f>L32/K32</f>
        <v>7.8000000000000007</v>
      </c>
      <c r="K32" s="217">
        <v>1.03</v>
      </c>
      <c r="L32" s="23">
        <v>8.0340000000000007</v>
      </c>
      <c r="M32" s="220"/>
      <c r="N32" s="8" t="s">
        <v>746</v>
      </c>
    </row>
    <row r="33" spans="1:15" s="6" customFormat="1" ht="63.75" x14ac:dyDescent="0.25">
      <c r="A33" s="216" t="s">
        <v>283</v>
      </c>
      <c r="B33" s="15" t="s">
        <v>741</v>
      </c>
      <c r="C33" s="237" t="s">
        <v>740</v>
      </c>
      <c r="D33" s="237" t="s">
        <v>6</v>
      </c>
      <c r="E33" s="237" t="s">
        <v>82</v>
      </c>
      <c r="F33" s="216" t="s">
        <v>151</v>
      </c>
      <c r="G33" s="216" t="s">
        <v>22</v>
      </c>
      <c r="H33" s="12" t="s">
        <v>81</v>
      </c>
      <c r="I33" s="12" t="s">
        <v>27</v>
      </c>
      <c r="J33" s="236">
        <f>L33/K33</f>
        <v>14.95</v>
      </c>
      <c r="K33" s="217">
        <v>1.03</v>
      </c>
      <c r="L33" s="19">
        <v>15.3985</v>
      </c>
      <c r="M33" s="220"/>
      <c r="N33" s="8" t="s">
        <v>746</v>
      </c>
    </row>
    <row r="34" spans="1:15" s="6" customFormat="1" ht="13.5" x14ac:dyDescent="0.25">
      <c r="A34" s="220"/>
      <c r="B34" s="15" t="s">
        <v>741</v>
      </c>
      <c r="C34" s="237" t="s">
        <v>740</v>
      </c>
      <c r="D34" s="237" t="s">
        <v>6</v>
      </c>
      <c r="E34" s="237" t="s">
        <v>82</v>
      </c>
      <c r="F34" s="216"/>
      <c r="G34" s="220"/>
      <c r="H34" s="221" t="s">
        <v>753</v>
      </c>
      <c r="I34" s="220"/>
      <c r="J34" s="219"/>
      <c r="K34" s="220"/>
      <c r="L34" s="220"/>
      <c r="M34" s="220"/>
      <c r="N34" s="8" t="s">
        <v>748</v>
      </c>
    </row>
    <row r="35" spans="1:15" s="6" customFormat="1" ht="25.5" x14ac:dyDescent="0.25">
      <c r="A35" s="216" t="s">
        <v>282</v>
      </c>
      <c r="B35" s="15" t="s">
        <v>741</v>
      </c>
      <c r="C35" s="237" t="s">
        <v>740</v>
      </c>
      <c r="D35" s="237" t="s">
        <v>6</v>
      </c>
      <c r="E35" s="237" t="s">
        <v>82</v>
      </c>
      <c r="F35" s="13" t="s">
        <v>4</v>
      </c>
      <c r="G35" s="216" t="s">
        <v>164</v>
      </c>
      <c r="H35" s="216" t="s">
        <v>163</v>
      </c>
      <c r="I35" s="216" t="s">
        <v>8</v>
      </c>
      <c r="J35" s="219">
        <v>1.4317899999999999</v>
      </c>
      <c r="K35" s="218">
        <v>1</v>
      </c>
      <c r="L35" s="220">
        <v>1.4317899999999999</v>
      </c>
      <c r="M35" s="220"/>
      <c r="N35" s="8" t="s">
        <v>748</v>
      </c>
    </row>
    <row r="36" spans="1:15" s="6" customFormat="1" ht="25.5" x14ac:dyDescent="0.25">
      <c r="A36" s="216" t="s">
        <v>281</v>
      </c>
      <c r="B36" s="15" t="s">
        <v>741</v>
      </c>
      <c r="C36" s="237" t="s">
        <v>740</v>
      </c>
      <c r="D36" s="237" t="s">
        <v>6</v>
      </c>
      <c r="E36" s="237" t="s">
        <v>82</v>
      </c>
      <c r="F36" s="216" t="s">
        <v>151</v>
      </c>
      <c r="G36" s="216" t="s">
        <v>22</v>
      </c>
      <c r="H36" s="216" t="s">
        <v>752</v>
      </c>
      <c r="I36" s="216" t="s">
        <v>8</v>
      </c>
      <c r="J36" s="239">
        <f>L36/K36</f>
        <v>1.2163498062015505</v>
      </c>
      <c r="K36" s="226">
        <v>1.032</v>
      </c>
      <c r="L36" s="222">
        <v>1.2552730000000001</v>
      </c>
      <c r="M36" s="220"/>
      <c r="N36" s="8" t="s">
        <v>748</v>
      </c>
    </row>
    <row r="37" spans="1:15" s="6" customFormat="1" ht="51" x14ac:dyDescent="0.25">
      <c r="A37" s="216" t="s">
        <v>279</v>
      </c>
      <c r="B37" s="15" t="s">
        <v>741</v>
      </c>
      <c r="C37" s="237" t="s">
        <v>740</v>
      </c>
      <c r="D37" s="237" t="s">
        <v>6</v>
      </c>
      <c r="E37" s="237" t="s">
        <v>82</v>
      </c>
      <c r="F37" s="216" t="s">
        <v>151</v>
      </c>
      <c r="G37" s="216" t="s">
        <v>22</v>
      </c>
      <c r="H37" s="216" t="s">
        <v>380</v>
      </c>
      <c r="I37" s="216" t="s">
        <v>8</v>
      </c>
      <c r="J37" s="239">
        <f>L37/K37</f>
        <v>0.15336046511627907</v>
      </c>
      <c r="K37" s="226">
        <v>1.032</v>
      </c>
      <c r="L37" s="222">
        <v>0.15826799999999999</v>
      </c>
      <c r="M37" s="220"/>
      <c r="N37" s="8" t="s">
        <v>748</v>
      </c>
    </row>
    <row r="38" spans="1:15" s="6" customFormat="1" ht="25.5" x14ac:dyDescent="0.25">
      <c r="A38" s="216" t="s">
        <v>278</v>
      </c>
      <c r="B38" s="15" t="s">
        <v>741</v>
      </c>
      <c r="C38" s="237" t="s">
        <v>740</v>
      </c>
      <c r="D38" s="237" t="s">
        <v>6</v>
      </c>
      <c r="E38" s="237" t="s">
        <v>82</v>
      </c>
      <c r="F38" s="216" t="s">
        <v>151</v>
      </c>
      <c r="G38" s="216" t="s">
        <v>22</v>
      </c>
      <c r="H38" s="216" t="s">
        <v>751</v>
      </c>
      <c r="I38" s="216" t="s">
        <v>27</v>
      </c>
      <c r="J38" s="236">
        <f>L38/K38</f>
        <v>30.24</v>
      </c>
      <c r="K38" s="226">
        <v>1.032</v>
      </c>
      <c r="L38" s="224">
        <v>31.20768</v>
      </c>
      <c r="M38" s="220"/>
      <c r="N38" s="8" t="s">
        <v>748</v>
      </c>
    </row>
    <row r="39" spans="1:15" s="6" customFormat="1" ht="25.5" x14ac:dyDescent="0.25">
      <c r="A39" s="216" t="s">
        <v>275</v>
      </c>
      <c r="B39" s="15" t="s">
        <v>741</v>
      </c>
      <c r="C39" s="237" t="s">
        <v>740</v>
      </c>
      <c r="D39" s="237" t="s">
        <v>6</v>
      </c>
      <c r="E39" s="237" t="s">
        <v>82</v>
      </c>
      <c r="F39" s="216" t="s">
        <v>151</v>
      </c>
      <c r="G39" s="216" t="s">
        <v>22</v>
      </c>
      <c r="H39" s="216" t="s">
        <v>750</v>
      </c>
      <c r="I39" s="216" t="s">
        <v>8</v>
      </c>
      <c r="J39" s="239">
        <f>L39/K39</f>
        <v>3.1840116279069769E-2</v>
      </c>
      <c r="K39" s="226">
        <v>1.032</v>
      </c>
      <c r="L39" s="222">
        <v>3.2858999999999999E-2</v>
      </c>
      <c r="M39" s="220"/>
      <c r="N39" s="8" t="s">
        <v>748</v>
      </c>
    </row>
    <row r="40" spans="1:15" s="6" customFormat="1" ht="25.5" x14ac:dyDescent="0.25">
      <c r="A40" s="216" t="s">
        <v>273</v>
      </c>
      <c r="B40" s="15" t="s">
        <v>741</v>
      </c>
      <c r="C40" s="237" t="s">
        <v>740</v>
      </c>
      <c r="D40" s="237" t="s">
        <v>6</v>
      </c>
      <c r="E40" s="237" t="s">
        <v>82</v>
      </c>
      <c r="F40" s="13" t="s">
        <v>4</v>
      </c>
      <c r="G40" s="216" t="s">
        <v>729</v>
      </c>
      <c r="H40" s="216" t="s">
        <v>728</v>
      </c>
      <c r="I40" s="216" t="s">
        <v>8</v>
      </c>
      <c r="J40" s="219">
        <v>1.4317899999999999</v>
      </c>
      <c r="K40" s="218">
        <v>1</v>
      </c>
      <c r="L40" s="220">
        <v>1.4317899999999999</v>
      </c>
      <c r="M40" s="220"/>
      <c r="N40" s="8" t="s">
        <v>748</v>
      </c>
    </row>
    <row r="41" spans="1:15" s="6" customFormat="1" ht="12.75" x14ac:dyDescent="0.25">
      <c r="A41" s="225"/>
      <c r="B41" s="15" t="s">
        <v>741</v>
      </c>
      <c r="C41" s="237" t="s">
        <v>740</v>
      </c>
      <c r="D41" s="237" t="s">
        <v>6</v>
      </c>
      <c r="E41" s="237" t="s">
        <v>82</v>
      </c>
      <c r="F41" s="216"/>
      <c r="G41" s="225"/>
      <c r="H41" s="225" t="s">
        <v>749</v>
      </c>
      <c r="I41" s="225"/>
      <c r="J41" s="238"/>
      <c r="K41" s="225"/>
      <c r="L41" s="225"/>
      <c r="M41" s="220"/>
      <c r="N41" s="8" t="s">
        <v>748</v>
      </c>
    </row>
    <row r="42" spans="1:15" s="6" customFormat="1" ht="51" x14ac:dyDescent="0.25">
      <c r="A42" s="216" t="s">
        <v>271</v>
      </c>
      <c r="B42" s="15" t="s">
        <v>741</v>
      </c>
      <c r="C42" s="237" t="s">
        <v>740</v>
      </c>
      <c r="D42" s="237" t="s">
        <v>6</v>
      </c>
      <c r="E42" s="237" t="s">
        <v>82</v>
      </c>
      <c r="F42" s="13" t="s">
        <v>4</v>
      </c>
      <c r="G42" s="216" t="s">
        <v>317</v>
      </c>
      <c r="H42" s="216" t="s">
        <v>316</v>
      </c>
      <c r="I42" s="216" t="s">
        <v>36</v>
      </c>
      <c r="J42" s="219">
        <v>50.41</v>
      </c>
      <c r="K42" s="218">
        <v>1</v>
      </c>
      <c r="L42" s="220">
        <v>50.41</v>
      </c>
      <c r="M42" s="220"/>
      <c r="N42" s="8" t="s">
        <v>748</v>
      </c>
    </row>
    <row r="43" spans="1:15" s="6" customFormat="1" ht="51" x14ac:dyDescent="0.25">
      <c r="A43" s="216" t="s">
        <v>513</v>
      </c>
      <c r="B43" s="15" t="s">
        <v>741</v>
      </c>
      <c r="C43" s="237" t="s">
        <v>740</v>
      </c>
      <c r="D43" s="237" t="s">
        <v>6</v>
      </c>
      <c r="E43" s="237" t="s">
        <v>82</v>
      </c>
      <c r="F43" s="216" t="s">
        <v>151</v>
      </c>
      <c r="G43" s="216" t="s">
        <v>22</v>
      </c>
      <c r="H43" s="216" t="s">
        <v>747</v>
      </c>
      <c r="I43" s="216" t="s">
        <v>27</v>
      </c>
      <c r="J43" s="236">
        <f>L43/K43</f>
        <v>6.05</v>
      </c>
      <c r="K43" s="217">
        <v>1.03</v>
      </c>
      <c r="L43" s="215">
        <v>6.2314999999999996</v>
      </c>
      <c r="M43" s="220"/>
      <c r="N43" s="8" t="s">
        <v>746</v>
      </c>
    </row>
    <row r="44" spans="1:15" s="6" customFormat="1" ht="63.75" x14ac:dyDescent="0.25">
      <c r="A44" s="216" t="s">
        <v>268</v>
      </c>
      <c r="B44" s="15" t="s">
        <v>741</v>
      </c>
      <c r="C44" s="237" t="s">
        <v>740</v>
      </c>
      <c r="D44" s="237" t="s">
        <v>6</v>
      </c>
      <c r="E44" s="237" t="s">
        <v>82</v>
      </c>
      <c r="F44" s="216" t="s">
        <v>151</v>
      </c>
      <c r="G44" s="216" t="s">
        <v>22</v>
      </c>
      <c r="H44" s="216" t="s">
        <v>81</v>
      </c>
      <c r="I44" s="216" t="s">
        <v>27</v>
      </c>
      <c r="J44" s="236">
        <f>L44/K44</f>
        <v>11.59</v>
      </c>
      <c r="K44" s="217">
        <v>1.03</v>
      </c>
      <c r="L44" s="215">
        <v>11.9377</v>
      </c>
      <c r="M44" s="220"/>
      <c r="N44" s="8" t="s">
        <v>746</v>
      </c>
    </row>
    <row r="45" spans="1:15" s="5" customFormat="1" ht="12.75" x14ac:dyDescent="0.25">
      <c r="J45" s="6"/>
      <c r="O45" s="6"/>
    </row>
  </sheetData>
  <autoFilter ref="A5:N44"/>
  <mergeCells count="2">
    <mergeCell ref="A2:N2"/>
    <mergeCell ref="A3:N3"/>
  </mergeCells>
  <dataValidations count="1">
    <dataValidation type="list" allowBlank="1" showInputMessage="1" sqref="F6:F44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3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zoomScale="60" zoomScaleNormal="100" workbookViewId="0">
      <pane ySplit="6" topLeftCell="A7" activePane="bottomLeft" state="frozen"/>
      <selection pane="bottomLeft" activeCell="Q12" sqref="Q12"/>
    </sheetView>
  </sheetViews>
  <sheetFormatPr defaultColWidth="13.28515625" defaultRowHeight="15" x14ac:dyDescent="0.25"/>
  <cols>
    <col min="1" max="1" width="9.42578125" style="1" customWidth="1"/>
    <col min="2" max="2" width="10" style="244" customWidth="1"/>
    <col min="3" max="3" width="23.5703125" style="245" customWidth="1"/>
    <col min="4" max="4" width="9.42578125" style="244" customWidth="1"/>
    <col min="5" max="5" width="27" style="244" customWidth="1"/>
    <col min="6" max="6" width="17.140625" style="1" customWidth="1"/>
    <col min="7" max="7" width="16.85546875" style="1" customWidth="1"/>
    <col min="8" max="8" width="35.5703125" style="3" customWidth="1"/>
    <col min="9" max="9" width="11.42578125" style="1" customWidth="1"/>
    <col min="10" max="10" width="9.7109375" style="2" customWidth="1"/>
    <col min="11" max="11" width="23.140625" style="1" customWidth="1"/>
    <col min="12" max="12" width="13.28515625" style="1"/>
    <col min="13" max="13" width="12" style="1" customWidth="1"/>
    <col min="14" max="14" width="32.28515625" style="1" customWidth="1"/>
    <col min="15" max="15" width="13.28515625" style="2"/>
    <col min="16" max="16384" width="13.28515625" style="1"/>
  </cols>
  <sheetData>
    <row r="1" spans="1:15" ht="12.75" customHeight="1" x14ac:dyDescent="0.25">
      <c r="D1" s="256"/>
      <c r="E1" s="256"/>
      <c r="L1" s="41"/>
      <c r="M1" s="41"/>
      <c r="N1" s="41"/>
    </row>
    <row r="2" spans="1:15" ht="21" customHeight="1" x14ac:dyDescent="0.25">
      <c r="A2" s="325" t="s">
        <v>783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</row>
    <row r="3" spans="1:15" ht="33.75" customHeight="1" x14ac:dyDescent="0.25">
      <c r="A3" s="326" t="s">
        <v>947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  <c r="M3" s="326"/>
      <c r="N3" s="326"/>
    </row>
    <row r="4" spans="1:15" ht="14.25" customHeight="1" x14ac:dyDescent="0.25">
      <c r="A4" s="39"/>
      <c r="B4" s="255"/>
      <c r="C4" s="255"/>
      <c r="D4" s="255"/>
      <c r="E4" s="255"/>
      <c r="F4" s="39"/>
      <c r="G4" s="39"/>
      <c r="H4" s="39"/>
      <c r="I4" s="39"/>
      <c r="J4" s="39"/>
      <c r="K4" s="39"/>
      <c r="L4" s="39"/>
      <c r="M4" s="39"/>
      <c r="N4" s="39"/>
    </row>
    <row r="5" spans="1:15" ht="100.5" customHeight="1" x14ac:dyDescent="0.25">
      <c r="A5" s="36" t="s">
        <v>78</v>
      </c>
      <c r="B5" s="254" t="s">
        <v>77</v>
      </c>
      <c r="C5" s="254" t="s">
        <v>76</v>
      </c>
      <c r="D5" s="254" t="s">
        <v>75</v>
      </c>
      <c r="E5" s="254" t="s">
        <v>74</v>
      </c>
      <c r="F5" s="36" t="s">
        <v>73</v>
      </c>
      <c r="G5" s="36" t="s">
        <v>72</v>
      </c>
      <c r="H5" s="36" t="s">
        <v>71</v>
      </c>
      <c r="I5" s="36" t="s">
        <v>70</v>
      </c>
      <c r="J5" s="37" t="s">
        <v>69</v>
      </c>
      <c r="K5" s="35" t="s">
        <v>68</v>
      </c>
      <c r="L5" s="35" t="s">
        <v>67</v>
      </c>
      <c r="M5" s="36" t="s">
        <v>66</v>
      </c>
      <c r="N5" s="35" t="s">
        <v>65</v>
      </c>
      <c r="O5" s="34" t="s">
        <v>586</v>
      </c>
    </row>
    <row r="6" spans="1:15" s="5" customFormat="1" ht="12.75" x14ac:dyDescent="0.25">
      <c r="A6" s="30">
        <v>1</v>
      </c>
      <c r="B6" s="253">
        <v>2</v>
      </c>
      <c r="C6" s="253">
        <v>3</v>
      </c>
      <c r="D6" s="253">
        <v>4</v>
      </c>
      <c r="E6" s="253">
        <v>5</v>
      </c>
      <c r="F6" s="30">
        <v>6</v>
      </c>
      <c r="G6" s="30">
        <v>7</v>
      </c>
      <c r="H6" s="32">
        <v>8</v>
      </c>
      <c r="I6" s="30">
        <v>9</v>
      </c>
      <c r="J6" s="31">
        <v>10</v>
      </c>
      <c r="K6" s="30">
        <v>11</v>
      </c>
      <c r="L6" s="30">
        <v>12</v>
      </c>
      <c r="M6" s="30">
        <v>13</v>
      </c>
      <c r="N6" s="30">
        <v>14</v>
      </c>
      <c r="O6" s="6"/>
    </row>
    <row r="7" spans="1:15" s="5" customFormat="1" ht="12.75" x14ac:dyDescent="0.25">
      <c r="A7" s="28"/>
      <c r="B7" s="28"/>
      <c r="C7" s="28"/>
      <c r="D7" s="28"/>
      <c r="E7" s="28"/>
      <c r="F7" s="28"/>
      <c r="G7" s="28"/>
      <c r="H7" s="28" t="s">
        <v>782</v>
      </c>
      <c r="I7" s="28"/>
      <c r="J7" s="28"/>
      <c r="K7" s="28"/>
      <c r="L7" s="28"/>
      <c r="M7" s="28"/>
      <c r="N7" s="28"/>
    </row>
    <row r="8" spans="1:15" s="5" customFormat="1" ht="40.5" customHeight="1" x14ac:dyDescent="0.25">
      <c r="A8" s="8"/>
      <c r="B8" s="8"/>
      <c r="C8" s="8"/>
      <c r="D8" s="8"/>
      <c r="E8" s="8"/>
      <c r="F8" s="8"/>
      <c r="G8" s="8"/>
      <c r="H8" s="252" t="s">
        <v>709</v>
      </c>
      <c r="I8" s="8"/>
      <c r="J8" s="8"/>
      <c r="K8" s="8"/>
      <c r="L8" s="8"/>
      <c r="M8" s="8"/>
      <c r="N8" s="8"/>
    </row>
    <row r="9" spans="1:15" s="5" customFormat="1" ht="25.5" x14ac:dyDescent="0.25">
      <c r="A9" s="248" t="s">
        <v>6</v>
      </c>
      <c r="B9" s="8" t="s">
        <v>781</v>
      </c>
      <c r="C9" s="8" t="s">
        <v>768</v>
      </c>
      <c r="D9" s="8" t="s">
        <v>6</v>
      </c>
      <c r="E9" s="8" t="s">
        <v>707</v>
      </c>
      <c r="F9" s="13" t="s">
        <v>110</v>
      </c>
      <c r="G9" s="216" t="s">
        <v>722</v>
      </c>
      <c r="H9" s="216" t="s">
        <v>721</v>
      </c>
      <c r="I9" s="216" t="s">
        <v>720</v>
      </c>
      <c r="J9" s="8">
        <v>0.4</v>
      </c>
      <c r="K9" s="48">
        <v>1</v>
      </c>
      <c r="L9" s="27">
        <v>0.4</v>
      </c>
      <c r="M9" s="8"/>
      <c r="N9" s="8" t="s">
        <v>769</v>
      </c>
      <c r="O9" s="6"/>
    </row>
    <row r="10" spans="1:15" s="5" customFormat="1" ht="127.5" x14ac:dyDescent="0.25">
      <c r="A10" s="248" t="s">
        <v>61</v>
      </c>
      <c r="B10" s="8" t="str">
        <f>B9</f>
        <v>тит.42</v>
      </c>
      <c r="C10" s="8" t="s">
        <v>768</v>
      </c>
      <c r="D10" s="8" t="str">
        <f>D9</f>
        <v>1</v>
      </c>
      <c r="E10" s="8" t="str">
        <f>E9</f>
        <v>ЭГ</v>
      </c>
      <c r="F10" s="13" t="s">
        <v>128</v>
      </c>
      <c r="G10" s="216" t="s">
        <v>22</v>
      </c>
      <c r="H10" s="216" t="s">
        <v>780</v>
      </c>
      <c r="I10" s="216" t="s">
        <v>735</v>
      </c>
      <c r="J10" s="8">
        <v>4</v>
      </c>
      <c r="K10" s="48">
        <v>1</v>
      </c>
      <c r="L10" s="48">
        <v>4</v>
      </c>
      <c r="M10" s="8"/>
      <c r="N10" s="8" t="s">
        <v>769</v>
      </c>
    </row>
    <row r="11" spans="1:15" s="5" customFormat="1" ht="25.5" x14ac:dyDescent="0.25">
      <c r="A11" s="248" t="s">
        <v>60</v>
      </c>
      <c r="B11" s="8" t="str">
        <f>B10</f>
        <v>тит.42</v>
      </c>
      <c r="C11" s="8" t="s">
        <v>768</v>
      </c>
      <c r="D11" s="8" t="str">
        <f>D10</f>
        <v>1</v>
      </c>
      <c r="E11" s="8" t="str">
        <f>E10</f>
        <v>ЭГ</v>
      </c>
      <c r="F11" s="13" t="s">
        <v>110</v>
      </c>
      <c r="G11" s="216" t="s">
        <v>718</v>
      </c>
      <c r="H11" s="216" t="s">
        <v>717</v>
      </c>
      <c r="I11" s="216" t="s">
        <v>716</v>
      </c>
      <c r="J11" s="20">
        <v>0.7</v>
      </c>
      <c r="K11" s="48">
        <v>1</v>
      </c>
      <c r="L11" s="27">
        <v>0.7</v>
      </c>
      <c r="M11" s="8"/>
      <c r="N11" s="8" t="s">
        <v>769</v>
      </c>
    </row>
    <row r="12" spans="1:15" s="5" customFormat="1" ht="51" x14ac:dyDescent="0.25">
      <c r="A12" s="248" t="s">
        <v>96</v>
      </c>
      <c r="B12" s="8" t="str">
        <f>B13</f>
        <v>тит.42</v>
      </c>
      <c r="C12" s="8" t="s">
        <v>768</v>
      </c>
      <c r="D12" s="8" t="str">
        <f>D13</f>
        <v>1</v>
      </c>
      <c r="E12" s="8" t="str">
        <f>E13</f>
        <v>ЭГ</v>
      </c>
      <c r="F12" s="13" t="s">
        <v>128</v>
      </c>
      <c r="G12" s="216" t="s">
        <v>22</v>
      </c>
      <c r="H12" s="216" t="s">
        <v>734</v>
      </c>
      <c r="I12" s="216" t="s">
        <v>27</v>
      </c>
      <c r="J12" s="27">
        <f>L12/K12</f>
        <v>109.89999999999999</v>
      </c>
      <c r="K12" s="20">
        <v>1.01</v>
      </c>
      <c r="L12" s="247">
        <v>110.999</v>
      </c>
      <c r="M12" s="8"/>
      <c r="N12" s="8" t="s">
        <v>767</v>
      </c>
    </row>
    <row r="13" spans="1:15" s="5" customFormat="1" ht="25.5" x14ac:dyDescent="0.25">
      <c r="A13" s="248" t="s">
        <v>94</v>
      </c>
      <c r="B13" s="8" t="str">
        <f>B11</f>
        <v>тит.42</v>
      </c>
      <c r="C13" s="8" t="s">
        <v>768</v>
      </c>
      <c r="D13" s="8" t="str">
        <f>D11</f>
        <v>1</v>
      </c>
      <c r="E13" s="8" t="str">
        <f>E11</f>
        <v>ЭГ</v>
      </c>
      <c r="F13" s="13" t="s">
        <v>110</v>
      </c>
      <c r="G13" s="216" t="s">
        <v>715</v>
      </c>
      <c r="H13" s="216" t="s">
        <v>714</v>
      </c>
      <c r="I13" s="216" t="s">
        <v>8</v>
      </c>
      <c r="J13" s="8">
        <v>9.4199999999999996E-3</v>
      </c>
      <c r="K13" s="48">
        <v>1</v>
      </c>
      <c r="L13" s="251">
        <v>9.4199999999999996E-3</v>
      </c>
      <c r="M13" s="8"/>
      <c r="N13" s="8" t="s">
        <v>769</v>
      </c>
    </row>
    <row r="14" spans="1:15" s="5" customFormat="1" ht="51" x14ac:dyDescent="0.25">
      <c r="A14" s="248" t="s">
        <v>91</v>
      </c>
      <c r="B14" s="8" t="str">
        <f>B15</f>
        <v>тит.42</v>
      </c>
      <c r="C14" s="8" t="s">
        <v>768</v>
      </c>
      <c r="D14" s="8" t="str">
        <f>D15</f>
        <v>1</v>
      </c>
      <c r="E14" s="8" t="str">
        <f>E15</f>
        <v>ЭГ</v>
      </c>
      <c r="F14" s="13" t="s">
        <v>128</v>
      </c>
      <c r="G14" s="216" t="s">
        <v>22</v>
      </c>
      <c r="H14" s="216" t="s">
        <v>734</v>
      </c>
      <c r="I14" s="216" t="s">
        <v>27</v>
      </c>
      <c r="J14" s="20">
        <f>L14/K14</f>
        <v>9.42</v>
      </c>
      <c r="K14" s="20">
        <v>1.01</v>
      </c>
      <c r="L14" s="247">
        <v>9.5142000000000007</v>
      </c>
      <c r="M14" s="8"/>
      <c r="N14" s="8" t="s">
        <v>767</v>
      </c>
    </row>
    <row r="15" spans="1:15" s="5" customFormat="1" ht="27" x14ac:dyDescent="0.25">
      <c r="A15" s="249"/>
      <c r="B15" s="8" t="str">
        <f>B12</f>
        <v>тит.42</v>
      </c>
      <c r="C15" s="8" t="s">
        <v>768</v>
      </c>
      <c r="D15" s="8" t="str">
        <f>D12</f>
        <v>1</v>
      </c>
      <c r="E15" s="8" t="str">
        <f>E12</f>
        <v>ЭГ</v>
      </c>
      <c r="F15" s="8"/>
      <c r="G15" s="220"/>
      <c r="H15" s="221" t="s">
        <v>779</v>
      </c>
      <c r="I15" s="220"/>
      <c r="J15" s="8"/>
      <c r="K15" s="8"/>
      <c r="L15" s="8"/>
      <c r="M15" s="8"/>
      <c r="N15" s="8" t="s">
        <v>769</v>
      </c>
    </row>
    <row r="16" spans="1:15" s="5" customFormat="1" ht="38.25" x14ac:dyDescent="0.25">
      <c r="A16" s="248" t="s">
        <v>89</v>
      </c>
      <c r="B16" s="8" t="str">
        <f t="shared" ref="B16:B29" si="0">B15</f>
        <v>тит.42</v>
      </c>
      <c r="C16" s="8" t="s">
        <v>768</v>
      </c>
      <c r="D16" s="8" t="str">
        <f t="shared" ref="D16:D29" si="1">D15</f>
        <v>1</v>
      </c>
      <c r="E16" s="8" t="str">
        <f t="shared" ref="E16:E29" si="2">E15</f>
        <v>ЭГ</v>
      </c>
      <c r="F16" s="13" t="s">
        <v>4</v>
      </c>
      <c r="G16" s="216" t="s">
        <v>13</v>
      </c>
      <c r="H16" s="216" t="s">
        <v>12</v>
      </c>
      <c r="I16" s="216" t="s">
        <v>11</v>
      </c>
      <c r="J16" s="8">
        <v>6.48</v>
      </c>
      <c r="K16" s="48">
        <v>1</v>
      </c>
      <c r="L16" s="20">
        <v>6.48</v>
      </c>
      <c r="M16" s="8"/>
      <c r="N16" s="8" t="s">
        <v>769</v>
      </c>
    </row>
    <row r="17" spans="1:15" s="5" customFormat="1" ht="25.5" x14ac:dyDescent="0.25">
      <c r="A17" s="248" t="s">
        <v>85</v>
      </c>
      <c r="B17" s="8" t="str">
        <f t="shared" si="0"/>
        <v>тит.42</v>
      </c>
      <c r="C17" s="8" t="s">
        <v>768</v>
      </c>
      <c r="D17" s="8" t="str">
        <f t="shared" si="1"/>
        <v>1</v>
      </c>
      <c r="E17" s="8" t="str">
        <f t="shared" si="2"/>
        <v>ЭГ</v>
      </c>
      <c r="F17" s="13" t="s">
        <v>4</v>
      </c>
      <c r="G17" s="216" t="s">
        <v>778</v>
      </c>
      <c r="H17" s="216" t="s">
        <v>777</v>
      </c>
      <c r="I17" s="216" t="s">
        <v>43</v>
      </c>
      <c r="J17" s="8">
        <v>48</v>
      </c>
      <c r="K17" s="48">
        <v>1</v>
      </c>
      <c r="L17" s="48">
        <v>48</v>
      </c>
      <c r="M17" s="8"/>
      <c r="N17" s="8" t="s">
        <v>769</v>
      </c>
    </row>
    <row r="18" spans="1:15" s="5" customFormat="1" ht="51" x14ac:dyDescent="0.25">
      <c r="A18" s="248" t="s">
        <v>83</v>
      </c>
      <c r="B18" s="8" t="str">
        <f t="shared" si="0"/>
        <v>тит.42</v>
      </c>
      <c r="C18" s="8" t="s">
        <v>768</v>
      </c>
      <c r="D18" s="8" t="str">
        <f t="shared" si="1"/>
        <v>1</v>
      </c>
      <c r="E18" s="8" t="str">
        <f t="shared" si="2"/>
        <v>ЭГ</v>
      </c>
      <c r="F18" s="13" t="s">
        <v>23</v>
      </c>
      <c r="G18" s="216" t="s">
        <v>22</v>
      </c>
      <c r="H18" s="216" t="s">
        <v>776</v>
      </c>
      <c r="I18" s="216" t="s">
        <v>43</v>
      </c>
      <c r="J18" s="48">
        <f>L18/K18</f>
        <v>48</v>
      </c>
      <c r="K18" s="20">
        <v>1.02</v>
      </c>
      <c r="L18" s="20">
        <v>48.96</v>
      </c>
      <c r="M18" s="8"/>
      <c r="N18" s="8" t="s">
        <v>767</v>
      </c>
    </row>
    <row r="19" spans="1:15" s="5" customFormat="1" ht="38.25" x14ac:dyDescent="0.25">
      <c r="A19" s="248" t="s">
        <v>133</v>
      </c>
      <c r="B19" s="8" t="str">
        <f t="shared" si="0"/>
        <v>тит.42</v>
      </c>
      <c r="C19" s="8" t="s">
        <v>768</v>
      </c>
      <c r="D19" s="8" t="str">
        <f t="shared" si="1"/>
        <v>1</v>
      </c>
      <c r="E19" s="8" t="str">
        <f t="shared" si="2"/>
        <v>ЭГ</v>
      </c>
      <c r="F19" s="13" t="s">
        <v>23</v>
      </c>
      <c r="G19" s="216" t="s">
        <v>22</v>
      </c>
      <c r="H19" s="216" t="s">
        <v>775</v>
      </c>
      <c r="I19" s="216" t="s">
        <v>43</v>
      </c>
      <c r="J19" s="48">
        <f>L19/K19</f>
        <v>50</v>
      </c>
      <c r="K19" s="20">
        <v>1.02</v>
      </c>
      <c r="L19" s="48">
        <v>51</v>
      </c>
      <c r="M19" s="8"/>
      <c r="N19" s="8" t="s">
        <v>767</v>
      </c>
    </row>
    <row r="20" spans="1:15" s="5" customFormat="1" ht="30.75" customHeight="1" x14ac:dyDescent="0.25">
      <c r="A20" s="248" t="s">
        <v>129</v>
      </c>
      <c r="B20" s="8" t="str">
        <f t="shared" si="0"/>
        <v>тит.42</v>
      </c>
      <c r="C20" s="8" t="s">
        <v>768</v>
      </c>
      <c r="D20" s="8" t="str">
        <f t="shared" si="1"/>
        <v>1</v>
      </c>
      <c r="E20" s="8" t="str">
        <f t="shared" si="2"/>
        <v>ЭГ</v>
      </c>
      <c r="F20" s="13" t="s">
        <v>23</v>
      </c>
      <c r="G20" s="216" t="s">
        <v>22</v>
      </c>
      <c r="H20" s="216" t="s">
        <v>774</v>
      </c>
      <c r="I20" s="216" t="s">
        <v>43</v>
      </c>
      <c r="J20" s="8">
        <v>24</v>
      </c>
      <c r="K20" s="48">
        <v>1</v>
      </c>
      <c r="L20" s="48">
        <v>24</v>
      </c>
      <c r="M20" s="8"/>
      <c r="N20" s="8" t="s">
        <v>769</v>
      </c>
    </row>
    <row r="21" spans="1:15" s="5" customFormat="1" ht="38.25" x14ac:dyDescent="0.25">
      <c r="A21" s="248" t="s">
        <v>125</v>
      </c>
      <c r="B21" s="8" t="str">
        <f t="shared" si="0"/>
        <v>тит.42</v>
      </c>
      <c r="C21" s="8" t="s">
        <v>768</v>
      </c>
      <c r="D21" s="8" t="str">
        <f t="shared" si="1"/>
        <v>1</v>
      </c>
      <c r="E21" s="8" t="str">
        <f t="shared" si="2"/>
        <v>ЭГ</v>
      </c>
      <c r="F21" s="13" t="s">
        <v>4</v>
      </c>
      <c r="G21" s="216" t="s">
        <v>207</v>
      </c>
      <c r="H21" s="216" t="s">
        <v>274</v>
      </c>
      <c r="I21" s="216" t="s">
        <v>11</v>
      </c>
      <c r="J21" s="8">
        <v>5.76</v>
      </c>
      <c r="K21" s="48">
        <v>1</v>
      </c>
      <c r="L21" s="20">
        <v>5.76</v>
      </c>
      <c r="M21" s="8"/>
      <c r="N21" s="8" t="s">
        <v>769</v>
      </c>
      <c r="O21" s="6"/>
    </row>
    <row r="22" spans="1:15" s="5" customFormat="1" ht="40.5" x14ac:dyDescent="0.25">
      <c r="A22" s="249"/>
      <c r="B22" s="8" t="str">
        <f t="shared" si="0"/>
        <v>тит.42</v>
      </c>
      <c r="C22" s="8" t="s">
        <v>768</v>
      </c>
      <c r="D22" s="8" t="str">
        <f t="shared" si="1"/>
        <v>1</v>
      </c>
      <c r="E22" s="8" t="str">
        <f t="shared" si="2"/>
        <v>ЭГ</v>
      </c>
      <c r="F22" s="8"/>
      <c r="G22" s="220"/>
      <c r="H22" s="221" t="s">
        <v>773</v>
      </c>
      <c r="I22" s="220"/>
      <c r="J22" s="8"/>
      <c r="K22" s="8"/>
      <c r="L22" s="8"/>
      <c r="M22" s="8"/>
      <c r="N22" s="8" t="s">
        <v>769</v>
      </c>
    </row>
    <row r="23" spans="1:15" s="5" customFormat="1" ht="25.5" x14ac:dyDescent="0.25">
      <c r="A23" s="248" t="s">
        <v>122</v>
      </c>
      <c r="B23" s="8" t="str">
        <f t="shared" si="0"/>
        <v>тит.42</v>
      </c>
      <c r="C23" s="8" t="s">
        <v>768</v>
      </c>
      <c r="D23" s="8" t="str">
        <f t="shared" si="1"/>
        <v>1</v>
      </c>
      <c r="E23" s="8" t="str">
        <f t="shared" si="2"/>
        <v>ЭГ</v>
      </c>
      <c r="F23" s="13" t="s">
        <v>110</v>
      </c>
      <c r="G23" s="216" t="s">
        <v>715</v>
      </c>
      <c r="H23" s="216" t="s">
        <v>714</v>
      </c>
      <c r="I23" s="216" t="s">
        <v>8</v>
      </c>
      <c r="J23" s="8">
        <v>8.208E-3</v>
      </c>
      <c r="K23" s="48">
        <v>1</v>
      </c>
      <c r="L23" s="250">
        <v>8.208E-3</v>
      </c>
      <c r="M23" s="8"/>
      <c r="N23" s="8" t="s">
        <v>769</v>
      </c>
    </row>
    <row r="24" spans="1:15" s="5" customFormat="1" ht="51" x14ac:dyDescent="0.25">
      <c r="A24" s="248" t="s">
        <v>119</v>
      </c>
      <c r="B24" s="8" t="str">
        <f t="shared" si="0"/>
        <v>тит.42</v>
      </c>
      <c r="C24" s="8" t="s">
        <v>768</v>
      </c>
      <c r="D24" s="8" t="str">
        <f t="shared" si="1"/>
        <v>1</v>
      </c>
      <c r="E24" s="8" t="str">
        <f t="shared" si="2"/>
        <v>ЭГ</v>
      </c>
      <c r="F24" s="13" t="s">
        <v>128</v>
      </c>
      <c r="G24" s="216" t="s">
        <v>22</v>
      </c>
      <c r="H24" s="216" t="s">
        <v>772</v>
      </c>
      <c r="I24" s="216" t="s">
        <v>43</v>
      </c>
      <c r="J24" s="48">
        <f>L24/K24</f>
        <v>8</v>
      </c>
      <c r="K24" s="20">
        <v>1.02</v>
      </c>
      <c r="L24" s="20">
        <v>8.16</v>
      </c>
      <c r="M24" s="8"/>
      <c r="N24" s="8" t="s">
        <v>767</v>
      </c>
      <c r="O24" s="6"/>
    </row>
    <row r="25" spans="1:15" s="5" customFormat="1" ht="25.5" x14ac:dyDescent="0.25">
      <c r="A25" s="248" t="s">
        <v>116</v>
      </c>
      <c r="B25" s="8" t="str">
        <f t="shared" si="0"/>
        <v>тит.42</v>
      </c>
      <c r="C25" s="8" t="s">
        <v>768</v>
      </c>
      <c r="D25" s="8" t="str">
        <f t="shared" si="1"/>
        <v>1</v>
      </c>
      <c r="E25" s="8" t="str">
        <f t="shared" si="2"/>
        <v>ЭГ</v>
      </c>
      <c r="F25" s="13" t="s">
        <v>128</v>
      </c>
      <c r="G25" s="216" t="s">
        <v>22</v>
      </c>
      <c r="H25" s="216" t="s">
        <v>771</v>
      </c>
      <c r="I25" s="216" t="s">
        <v>43</v>
      </c>
      <c r="J25" s="8">
        <v>1.22</v>
      </c>
      <c r="K25" s="48">
        <v>1</v>
      </c>
      <c r="L25" s="20">
        <f>K25*J25</f>
        <v>1.22</v>
      </c>
      <c r="M25" s="8"/>
      <c r="N25" s="8" t="s">
        <v>769</v>
      </c>
      <c r="O25" s="6"/>
    </row>
    <row r="26" spans="1:15" s="5" customFormat="1" ht="27" x14ac:dyDescent="0.25">
      <c r="A26" s="249"/>
      <c r="B26" s="8" t="str">
        <f t="shared" si="0"/>
        <v>тит.42</v>
      </c>
      <c r="C26" s="8" t="s">
        <v>768</v>
      </c>
      <c r="D26" s="8" t="str">
        <f t="shared" si="1"/>
        <v>1</v>
      </c>
      <c r="E26" s="8" t="str">
        <f t="shared" si="2"/>
        <v>ЭГ</v>
      </c>
      <c r="F26" s="8"/>
      <c r="G26" s="220"/>
      <c r="H26" s="221" t="s">
        <v>770</v>
      </c>
      <c r="I26" s="220"/>
      <c r="J26" s="8"/>
      <c r="K26" s="8"/>
      <c r="L26" s="8"/>
      <c r="M26" s="8"/>
      <c r="N26" s="8" t="s">
        <v>769</v>
      </c>
      <c r="O26" s="6"/>
    </row>
    <row r="27" spans="1:15" s="5" customFormat="1" ht="38.25" x14ac:dyDescent="0.25">
      <c r="A27" s="248" t="s">
        <v>114</v>
      </c>
      <c r="B27" s="8" t="str">
        <f t="shared" si="0"/>
        <v>тит.42</v>
      </c>
      <c r="C27" s="8" t="s">
        <v>768</v>
      </c>
      <c r="D27" s="8" t="str">
        <f t="shared" si="1"/>
        <v>1</v>
      </c>
      <c r="E27" s="8" t="str">
        <f t="shared" si="2"/>
        <v>ЭГ</v>
      </c>
      <c r="F27" s="13" t="s">
        <v>23</v>
      </c>
      <c r="G27" s="216" t="s">
        <v>22</v>
      </c>
      <c r="H27" s="216" t="s">
        <v>733</v>
      </c>
      <c r="I27" s="216" t="s">
        <v>27</v>
      </c>
      <c r="J27" s="48">
        <f>L27/K27</f>
        <v>1</v>
      </c>
      <c r="K27" s="8">
        <v>1.03</v>
      </c>
      <c r="L27" s="20">
        <v>1.03</v>
      </c>
      <c r="M27" s="8"/>
      <c r="N27" s="8" t="s">
        <v>767</v>
      </c>
      <c r="O27" s="6"/>
    </row>
    <row r="28" spans="1:15" s="5" customFormat="1" ht="38.25" x14ac:dyDescent="0.25">
      <c r="A28" s="248" t="s">
        <v>288</v>
      </c>
      <c r="B28" s="8" t="str">
        <f t="shared" si="0"/>
        <v>тит.42</v>
      </c>
      <c r="C28" s="8" t="s">
        <v>768</v>
      </c>
      <c r="D28" s="8" t="str">
        <f t="shared" si="1"/>
        <v>1</v>
      </c>
      <c r="E28" s="8" t="str">
        <f t="shared" si="2"/>
        <v>ЭГ</v>
      </c>
      <c r="F28" s="13" t="s">
        <v>23</v>
      </c>
      <c r="G28" s="216" t="s">
        <v>22</v>
      </c>
      <c r="H28" s="216" t="s">
        <v>732</v>
      </c>
      <c r="I28" s="216" t="s">
        <v>27</v>
      </c>
      <c r="J28" s="27">
        <f>L28/K28</f>
        <v>9.9999999999999992E-2</v>
      </c>
      <c r="K28" s="20">
        <v>1.03</v>
      </c>
      <c r="L28" s="247">
        <v>0.10299999999999999</v>
      </c>
      <c r="M28" s="8"/>
      <c r="N28" s="8" t="s">
        <v>767</v>
      </c>
      <c r="O28" s="6"/>
    </row>
    <row r="29" spans="1:15" s="5" customFormat="1" ht="25.5" x14ac:dyDescent="0.25">
      <c r="A29" s="248" t="s">
        <v>287</v>
      </c>
      <c r="B29" s="8" t="str">
        <f t="shared" si="0"/>
        <v>тит.42</v>
      </c>
      <c r="C29" s="8" t="s">
        <v>768</v>
      </c>
      <c r="D29" s="8" t="str">
        <f t="shared" si="1"/>
        <v>1</v>
      </c>
      <c r="E29" s="8" t="str">
        <f t="shared" si="2"/>
        <v>ЭГ</v>
      </c>
      <c r="F29" s="13" t="s">
        <v>23</v>
      </c>
      <c r="G29" s="216" t="s">
        <v>22</v>
      </c>
      <c r="H29" s="216" t="s">
        <v>731</v>
      </c>
      <c r="I29" s="216" t="s">
        <v>27</v>
      </c>
      <c r="J29" s="27">
        <f>L29/K29</f>
        <v>9.9999999999999992E-2</v>
      </c>
      <c r="K29" s="20">
        <v>1.03</v>
      </c>
      <c r="L29" s="247">
        <v>0.10299999999999999</v>
      </c>
      <c r="M29" s="8"/>
      <c r="N29" s="8" t="s">
        <v>767</v>
      </c>
      <c r="O29" s="6"/>
    </row>
    <row r="30" spans="1:15" s="5" customFormat="1" ht="12.75" x14ac:dyDescent="0.25">
      <c r="B30" s="246"/>
      <c r="C30" s="246"/>
      <c r="D30" s="246"/>
      <c r="E30" s="246"/>
      <c r="J30" s="6"/>
      <c r="O30" s="6"/>
    </row>
    <row r="31" spans="1:15" s="5" customFormat="1" ht="12.75" x14ac:dyDescent="0.25">
      <c r="B31" s="246"/>
      <c r="C31" s="246"/>
      <c r="D31" s="246"/>
      <c r="E31" s="246"/>
      <c r="J31" s="6"/>
      <c r="O31" s="6"/>
    </row>
    <row r="32" spans="1:15" s="5" customFormat="1" ht="12.75" x14ac:dyDescent="0.25">
      <c r="B32" s="246"/>
      <c r="C32" s="246"/>
      <c r="D32" s="246"/>
      <c r="E32" s="246"/>
      <c r="J32" s="6"/>
      <c r="O32" s="6"/>
    </row>
    <row r="33" spans="2:15" s="5" customFormat="1" ht="12.75" x14ac:dyDescent="0.25">
      <c r="B33" s="246"/>
      <c r="C33" s="246"/>
      <c r="D33" s="246"/>
      <c r="E33" s="246"/>
      <c r="J33" s="6"/>
      <c r="O33" s="6"/>
    </row>
  </sheetData>
  <autoFilter ref="A5:N29"/>
  <mergeCells count="2">
    <mergeCell ref="A2:N2"/>
    <mergeCell ref="A3:N3"/>
  </mergeCells>
  <dataValidations count="1">
    <dataValidation type="list" allowBlank="1" showInputMessage="1" sqref="F27:F29 F6:F25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4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1"/>
  <sheetViews>
    <sheetView view="pageBreakPreview" zoomScale="85" zoomScaleNormal="100" zoomScaleSheetLayoutView="85" workbookViewId="0">
      <pane xSplit="8" ySplit="4" topLeftCell="I170" activePane="bottomRight" state="frozen"/>
      <selection pane="topRight" activeCell="I1" sqref="I1"/>
      <selection pane="bottomLeft" activeCell="A14" sqref="A14"/>
      <selection pane="bottomRight" activeCell="X6" sqref="X6"/>
    </sheetView>
  </sheetViews>
  <sheetFormatPr defaultColWidth="9.140625" defaultRowHeight="11.25" customHeight="1" x14ac:dyDescent="0.2"/>
  <cols>
    <col min="1" max="1" width="9" style="257" customWidth="1"/>
    <col min="2" max="2" width="11" style="257" customWidth="1"/>
    <col min="3" max="6" width="15.5703125" style="257" customWidth="1"/>
    <col min="7" max="7" width="20.140625" style="257" customWidth="1"/>
    <col min="8" max="8" width="40.42578125" style="257" customWidth="1"/>
    <col min="9" max="9" width="10.5703125" style="257" customWidth="1"/>
    <col min="10" max="10" width="9.5703125" style="257" customWidth="1"/>
    <col min="11" max="12" width="10.85546875" style="257" customWidth="1"/>
    <col min="13" max="13" width="14" style="257" customWidth="1"/>
    <col min="14" max="14" width="28.28515625" style="257" customWidth="1"/>
    <col min="15" max="18" width="9.140625" style="257"/>
    <col min="19" max="19" width="71.140625" style="258" hidden="1" customWidth="1"/>
    <col min="20" max="21" width="224" style="258" hidden="1" customWidth="1"/>
    <col min="22" max="16384" width="9.140625" style="257"/>
  </cols>
  <sheetData>
    <row r="1" spans="1:21" s="287" customFormat="1" ht="15" x14ac:dyDescent="0.25">
      <c r="A1" s="161"/>
      <c r="B1" s="161"/>
      <c r="C1" s="162"/>
      <c r="D1" s="162"/>
      <c r="E1" s="162"/>
      <c r="F1" s="161"/>
      <c r="G1" s="161"/>
      <c r="H1" s="161"/>
      <c r="I1" s="161"/>
      <c r="J1" s="161"/>
      <c r="K1" s="161"/>
      <c r="L1" s="162"/>
      <c r="M1" s="162"/>
      <c r="N1" s="162"/>
      <c r="O1" s="289"/>
      <c r="P1" s="289"/>
      <c r="Q1" s="289"/>
      <c r="R1" s="289"/>
      <c r="S1" s="289"/>
      <c r="T1" s="289"/>
      <c r="U1" s="289"/>
    </row>
    <row r="2" spans="1:21" s="287" customFormat="1" ht="15.75" customHeight="1" x14ac:dyDescent="0.25">
      <c r="A2" s="325" t="s">
        <v>912</v>
      </c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289"/>
      <c r="P2" s="289"/>
      <c r="Q2" s="289"/>
      <c r="R2" s="289"/>
      <c r="S2" s="289"/>
      <c r="T2" s="289"/>
      <c r="U2" s="289"/>
    </row>
    <row r="3" spans="1:21" s="287" customFormat="1" ht="33" customHeight="1" x14ac:dyDescent="0.25">
      <c r="A3" s="330" t="s">
        <v>951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289"/>
      <c r="P3" s="289"/>
      <c r="Q3" s="289"/>
      <c r="R3" s="289"/>
      <c r="S3" s="289"/>
      <c r="T3" s="289"/>
      <c r="U3" s="289"/>
    </row>
    <row r="4" spans="1:21" s="287" customFormat="1" ht="109.9" customHeight="1" x14ac:dyDescent="0.25">
      <c r="A4" s="288" t="s">
        <v>911</v>
      </c>
      <c r="B4" s="288" t="s">
        <v>910</v>
      </c>
      <c r="C4" s="288" t="s">
        <v>909</v>
      </c>
      <c r="D4" s="288" t="s">
        <v>75</v>
      </c>
      <c r="E4" s="288" t="s">
        <v>908</v>
      </c>
      <c r="F4" s="288" t="s">
        <v>73</v>
      </c>
      <c r="G4" s="288" t="s">
        <v>907</v>
      </c>
      <c r="H4" s="288" t="s">
        <v>71</v>
      </c>
      <c r="I4" s="288" t="s">
        <v>70</v>
      </c>
      <c r="J4" s="288" t="s">
        <v>69</v>
      </c>
      <c r="K4" s="288" t="s">
        <v>68</v>
      </c>
      <c r="L4" s="288" t="s">
        <v>67</v>
      </c>
      <c r="M4" s="288" t="s">
        <v>906</v>
      </c>
      <c r="N4" s="288" t="s">
        <v>65</v>
      </c>
    </row>
    <row r="5" spans="1:21" s="283" customFormat="1" ht="12.75" x14ac:dyDescent="0.25">
      <c r="A5" s="286">
        <v>1</v>
      </c>
      <c r="B5" s="286">
        <v>2</v>
      </c>
      <c r="C5" s="286">
        <v>3</v>
      </c>
      <c r="D5" s="286">
        <v>4</v>
      </c>
      <c r="E5" s="286">
        <v>5</v>
      </c>
      <c r="F5" s="286">
        <v>6</v>
      </c>
      <c r="G5" s="286">
        <v>7</v>
      </c>
      <c r="H5" s="286">
        <v>8</v>
      </c>
      <c r="I5" s="286">
        <v>9</v>
      </c>
      <c r="J5" s="286">
        <v>10</v>
      </c>
      <c r="K5" s="286">
        <v>11</v>
      </c>
      <c r="L5" s="286">
        <v>12</v>
      </c>
      <c r="M5" s="286">
        <v>13</v>
      </c>
      <c r="N5" s="286">
        <v>14</v>
      </c>
    </row>
    <row r="6" spans="1:21" s="283" customFormat="1" ht="25.5" x14ac:dyDescent="0.25">
      <c r="A6" s="28"/>
      <c r="B6" s="28"/>
      <c r="C6" s="28"/>
      <c r="D6" s="28"/>
      <c r="E6" s="28"/>
      <c r="F6" s="28"/>
      <c r="G6" s="269"/>
      <c r="H6" s="269" t="s">
        <v>905</v>
      </c>
      <c r="I6" s="269"/>
      <c r="J6" s="269"/>
      <c r="K6" s="269"/>
      <c r="L6" s="269"/>
      <c r="M6" s="28"/>
      <c r="N6" s="28"/>
      <c r="T6" s="284" t="s">
        <v>904</v>
      </c>
    </row>
    <row r="7" spans="1:21" s="283" customFormat="1" ht="13.5" x14ac:dyDescent="0.25">
      <c r="A7" s="8"/>
      <c r="B7" s="8"/>
      <c r="C7" s="8"/>
      <c r="D7" s="8"/>
      <c r="E7" s="8"/>
      <c r="F7" s="8"/>
      <c r="G7" s="267"/>
      <c r="H7" s="270" t="s">
        <v>903</v>
      </c>
      <c r="I7" s="267"/>
      <c r="J7" s="267"/>
      <c r="K7" s="267"/>
      <c r="L7" s="267"/>
      <c r="M7" s="8"/>
      <c r="N7" s="8"/>
      <c r="T7" s="284"/>
      <c r="U7" s="283" t="s">
        <v>538</v>
      </c>
    </row>
    <row r="8" spans="1:21" s="283" customFormat="1" ht="38.25" x14ac:dyDescent="0.25">
      <c r="A8" s="263" t="s">
        <v>6</v>
      </c>
      <c r="B8" s="13" t="s">
        <v>788</v>
      </c>
      <c r="C8" s="13" t="s">
        <v>787</v>
      </c>
      <c r="D8" s="13" t="s">
        <v>6</v>
      </c>
      <c r="E8" s="13" t="s">
        <v>786</v>
      </c>
      <c r="F8" s="13" t="s">
        <v>4</v>
      </c>
      <c r="G8" s="263" t="s">
        <v>102</v>
      </c>
      <c r="H8" s="263" t="s">
        <v>101</v>
      </c>
      <c r="I8" s="263" t="s">
        <v>100</v>
      </c>
      <c r="J8" s="267">
        <v>6.53</v>
      </c>
      <c r="K8" s="266">
        <v>1</v>
      </c>
      <c r="L8" s="268">
        <v>6.53</v>
      </c>
      <c r="M8" s="8"/>
      <c r="N8" s="163" t="s">
        <v>790</v>
      </c>
      <c r="O8" s="285"/>
      <c r="P8" s="285"/>
      <c r="Q8" s="285"/>
      <c r="R8" s="285"/>
      <c r="T8" s="284"/>
      <c r="U8" s="260"/>
    </row>
    <row r="9" spans="1:21" s="283" customFormat="1" ht="38.25" x14ac:dyDescent="0.25">
      <c r="A9" s="263" t="s">
        <v>61</v>
      </c>
      <c r="B9" s="13" t="s">
        <v>788</v>
      </c>
      <c r="C9" s="13" t="s">
        <v>787</v>
      </c>
      <c r="D9" s="13" t="s">
        <v>6</v>
      </c>
      <c r="E9" s="13" t="s">
        <v>786</v>
      </c>
      <c r="F9" s="13" t="s">
        <v>23</v>
      </c>
      <c r="G9" s="263" t="s">
        <v>22</v>
      </c>
      <c r="H9" s="263" t="s">
        <v>474</v>
      </c>
      <c r="I9" s="263" t="s">
        <v>43</v>
      </c>
      <c r="J9" s="275">
        <f t="shared" ref="J9:J18" si="0">L9/K9</f>
        <v>8.5799544554455434</v>
      </c>
      <c r="K9" s="21">
        <v>1.01</v>
      </c>
      <c r="L9" s="272">
        <v>8.6657539999999997</v>
      </c>
      <c r="M9" s="8"/>
      <c r="N9" s="163" t="s">
        <v>784</v>
      </c>
      <c r="O9" s="285"/>
      <c r="P9" s="285"/>
      <c r="Q9" s="285"/>
      <c r="R9" s="285"/>
      <c r="T9" s="284"/>
      <c r="U9" s="260"/>
    </row>
    <row r="10" spans="1:21" s="283" customFormat="1" ht="38.25" x14ac:dyDescent="0.25">
      <c r="A10" s="263" t="s">
        <v>60</v>
      </c>
      <c r="B10" s="13" t="s">
        <v>788</v>
      </c>
      <c r="C10" s="13" t="s">
        <v>787</v>
      </c>
      <c r="D10" s="13" t="s">
        <v>6</v>
      </c>
      <c r="E10" s="13" t="s">
        <v>786</v>
      </c>
      <c r="F10" s="13" t="s">
        <v>23</v>
      </c>
      <c r="G10" s="263" t="s">
        <v>22</v>
      </c>
      <c r="H10" s="263" t="s">
        <v>476</v>
      </c>
      <c r="I10" s="263" t="s">
        <v>43</v>
      </c>
      <c r="J10" s="104">
        <f t="shared" si="0"/>
        <v>23.600097029702969</v>
      </c>
      <c r="K10" s="21">
        <v>1.01</v>
      </c>
      <c r="L10" s="272">
        <v>23.836098</v>
      </c>
      <c r="M10" s="8"/>
      <c r="N10" s="163" t="s">
        <v>784</v>
      </c>
      <c r="O10" s="285"/>
      <c r="P10" s="285"/>
      <c r="Q10" s="285"/>
      <c r="R10" s="285"/>
      <c r="T10" s="284"/>
      <c r="U10" s="260"/>
    </row>
    <row r="11" spans="1:21" s="283" customFormat="1" ht="38.25" x14ac:dyDescent="0.25">
      <c r="A11" s="263" t="s">
        <v>96</v>
      </c>
      <c r="B11" s="13" t="s">
        <v>788</v>
      </c>
      <c r="C11" s="13" t="s">
        <v>787</v>
      </c>
      <c r="D11" s="13" t="s">
        <v>6</v>
      </c>
      <c r="E11" s="13" t="s">
        <v>786</v>
      </c>
      <c r="F11" s="13" t="s">
        <v>23</v>
      </c>
      <c r="G11" s="263" t="s">
        <v>22</v>
      </c>
      <c r="H11" s="263" t="s">
        <v>902</v>
      </c>
      <c r="I11" s="263" t="s">
        <v>8</v>
      </c>
      <c r="J11" s="273">
        <f t="shared" si="0"/>
        <v>3.6170297029702973E-2</v>
      </c>
      <c r="K11" s="21">
        <v>1.01</v>
      </c>
      <c r="L11" s="272">
        <v>3.6532000000000002E-2</v>
      </c>
      <c r="M11" s="8"/>
      <c r="N11" s="163" t="s">
        <v>784</v>
      </c>
      <c r="O11" s="285"/>
      <c r="P11" s="285"/>
      <c r="Q11" s="285"/>
      <c r="R11" s="285"/>
      <c r="T11" s="284"/>
      <c r="U11" s="260"/>
    </row>
    <row r="12" spans="1:21" s="283" customFormat="1" ht="38.25" x14ac:dyDescent="0.25">
      <c r="A12" s="263" t="s">
        <v>94</v>
      </c>
      <c r="B12" s="13" t="s">
        <v>788</v>
      </c>
      <c r="C12" s="13" t="s">
        <v>787</v>
      </c>
      <c r="D12" s="13" t="s">
        <v>6</v>
      </c>
      <c r="E12" s="13" t="s">
        <v>786</v>
      </c>
      <c r="F12" s="13" t="s">
        <v>23</v>
      </c>
      <c r="G12" s="263" t="s">
        <v>22</v>
      </c>
      <c r="H12" s="263" t="s">
        <v>866</v>
      </c>
      <c r="I12" s="263" t="s">
        <v>8</v>
      </c>
      <c r="J12" s="104">
        <f t="shared" si="0"/>
        <v>0.1452</v>
      </c>
      <c r="K12" s="21">
        <v>1.01</v>
      </c>
      <c r="L12" s="272">
        <v>0.146652</v>
      </c>
      <c r="M12" s="8"/>
      <c r="N12" s="163" t="s">
        <v>784</v>
      </c>
      <c r="O12" s="285"/>
      <c r="P12" s="285"/>
      <c r="Q12" s="285"/>
      <c r="R12" s="285"/>
      <c r="T12" s="284"/>
      <c r="U12" s="260"/>
    </row>
    <row r="13" spans="1:21" s="283" customFormat="1" ht="38.25" x14ac:dyDescent="0.25">
      <c r="A13" s="263" t="s">
        <v>91</v>
      </c>
      <c r="B13" s="13" t="s">
        <v>788</v>
      </c>
      <c r="C13" s="13" t="s">
        <v>787</v>
      </c>
      <c r="D13" s="13" t="s">
        <v>6</v>
      </c>
      <c r="E13" s="13" t="s">
        <v>786</v>
      </c>
      <c r="F13" s="13" t="s">
        <v>23</v>
      </c>
      <c r="G13" s="263" t="s">
        <v>22</v>
      </c>
      <c r="H13" s="263" t="s">
        <v>894</v>
      </c>
      <c r="I13" s="263" t="s">
        <v>8</v>
      </c>
      <c r="J13" s="273">
        <f t="shared" si="0"/>
        <v>4.016039603960396E-2</v>
      </c>
      <c r="K13" s="21">
        <v>1.01</v>
      </c>
      <c r="L13" s="272">
        <v>4.0562000000000001E-2</v>
      </c>
      <c r="M13" s="8"/>
      <c r="N13" s="163" t="s">
        <v>784</v>
      </c>
      <c r="T13" s="284"/>
      <c r="U13" s="260" t="s">
        <v>901</v>
      </c>
    </row>
    <row r="14" spans="1:21" s="283" customFormat="1" ht="38.25" x14ac:dyDescent="0.25">
      <c r="A14" s="263" t="s">
        <v>89</v>
      </c>
      <c r="B14" s="13" t="s">
        <v>788</v>
      </c>
      <c r="C14" s="13" t="s">
        <v>787</v>
      </c>
      <c r="D14" s="13" t="s">
        <v>6</v>
      </c>
      <c r="E14" s="13" t="s">
        <v>786</v>
      </c>
      <c r="F14" s="13" t="s">
        <v>23</v>
      </c>
      <c r="G14" s="263" t="s">
        <v>22</v>
      </c>
      <c r="H14" s="263" t="s">
        <v>900</v>
      </c>
      <c r="I14" s="263" t="s">
        <v>8</v>
      </c>
      <c r="J14" s="273">
        <f t="shared" si="0"/>
        <v>2.7739603960396039E-2</v>
      </c>
      <c r="K14" s="21">
        <v>1.01</v>
      </c>
      <c r="L14" s="272">
        <v>2.8017E-2</v>
      </c>
      <c r="M14" s="8"/>
      <c r="N14" s="163" t="s">
        <v>784</v>
      </c>
      <c r="O14" s="285"/>
      <c r="P14" s="285"/>
      <c r="Q14" s="285"/>
      <c r="R14" s="285"/>
      <c r="T14" s="284"/>
      <c r="U14" s="260"/>
    </row>
    <row r="15" spans="1:21" s="283" customFormat="1" ht="38.25" x14ac:dyDescent="0.25">
      <c r="A15" s="263" t="s">
        <v>85</v>
      </c>
      <c r="B15" s="13" t="s">
        <v>788</v>
      </c>
      <c r="C15" s="13" t="s">
        <v>787</v>
      </c>
      <c r="D15" s="13" t="s">
        <v>6</v>
      </c>
      <c r="E15" s="13" t="s">
        <v>786</v>
      </c>
      <c r="F15" s="13" t="s">
        <v>23</v>
      </c>
      <c r="G15" s="263" t="s">
        <v>22</v>
      </c>
      <c r="H15" s="263" t="s">
        <v>899</v>
      </c>
      <c r="I15" s="263" t="s">
        <v>8</v>
      </c>
      <c r="J15" s="273">
        <f t="shared" si="0"/>
        <v>5.1603960396039601E-3</v>
      </c>
      <c r="K15" s="21">
        <v>1.01</v>
      </c>
      <c r="L15" s="272">
        <v>5.2119999999999996E-3</v>
      </c>
      <c r="M15" s="8"/>
      <c r="N15" s="163" t="s">
        <v>784</v>
      </c>
      <c r="O15" s="285"/>
      <c r="P15" s="285"/>
      <c r="Q15" s="285"/>
      <c r="R15" s="285"/>
      <c r="T15" s="284"/>
      <c r="U15" s="260"/>
    </row>
    <row r="16" spans="1:21" s="283" customFormat="1" ht="38.25" x14ac:dyDescent="0.25">
      <c r="A16" s="263" t="s">
        <v>83</v>
      </c>
      <c r="B16" s="13" t="s">
        <v>788</v>
      </c>
      <c r="C16" s="13" t="s">
        <v>787</v>
      </c>
      <c r="D16" s="13" t="s">
        <v>6</v>
      </c>
      <c r="E16" s="13" t="s">
        <v>786</v>
      </c>
      <c r="F16" s="13" t="s">
        <v>23</v>
      </c>
      <c r="G16" s="263" t="s">
        <v>22</v>
      </c>
      <c r="H16" s="263" t="s">
        <v>898</v>
      </c>
      <c r="I16" s="263" t="s">
        <v>8</v>
      </c>
      <c r="J16" s="273">
        <f t="shared" si="0"/>
        <v>6.2297029702970295E-3</v>
      </c>
      <c r="K16" s="21">
        <v>1.01</v>
      </c>
      <c r="L16" s="272">
        <v>6.2919999999999998E-3</v>
      </c>
      <c r="M16" s="8"/>
      <c r="N16" s="163" t="s">
        <v>784</v>
      </c>
      <c r="O16" s="285"/>
      <c r="P16" s="285"/>
      <c r="Q16" s="285"/>
      <c r="R16" s="285"/>
      <c r="T16" s="284"/>
      <c r="U16" s="260"/>
    </row>
    <row r="17" spans="1:21" s="283" customFormat="1" ht="38.25" x14ac:dyDescent="0.25">
      <c r="A17" s="263" t="s">
        <v>133</v>
      </c>
      <c r="B17" s="13" t="s">
        <v>788</v>
      </c>
      <c r="C17" s="13" t="s">
        <v>787</v>
      </c>
      <c r="D17" s="13" t="s">
        <v>6</v>
      </c>
      <c r="E17" s="13" t="s">
        <v>786</v>
      </c>
      <c r="F17" s="13" t="s">
        <v>23</v>
      </c>
      <c r="G17" s="263" t="s">
        <v>22</v>
      </c>
      <c r="H17" s="263" t="s">
        <v>897</v>
      </c>
      <c r="I17" s="263" t="s">
        <v>14</v>
      </c>
      <c r="J17" s="104">
        <f t="shared" si="0"/>
        <v>3.68</v>
      </c>
      <c r="K17" s="21">
        <v>1.02</v>
      </c>
      <c r="L17" s="280">
        <v>3.7536</v>
      </c>
      <c r="M17" s="8"/>
      <c r="N17" s="163" t="s">
        <v>784</v>
      </c>
      <c r="O17" s="285"/>
      <c r="P17" s="285"/>
      <c r="Q17" s="285"/>
      <c r="R17" s="285"/>
      <c r="T17" s="284"/>
      <c r="U17" s="260"/>
    </row>
    <row r="18" spans="1:21" s="283" customFormat="1" ht="51" x14ac:dyDescent="0.25">
      <c r="A18" s="263" t="s">
        <v>129</v>
      </c>
      <c r="B18" s="13" t="s">
        <v>788</v>
      </c>
      <c r="C18" s="13" t="s">
        <v>787</v>
      </c>
      <c r="D18" s="13" t="s">
        <v>6</v>
      </c>
      <c r="E18" s="13" t="s">
        <v>786</v>
      </c>
      <c r="F18" s="13" t="s">
        <v>23</v>
      </c>
      <c r="G18" s="263" t="s">
        <v>22</v>
      </c>
      <c r="H18" s="263" t="s">
        <v>730</v>
      </c>
      <c r="I18" s="263" t="s">
        <v>14</v>
      </c>
      <c r="J18" s="104">
        <f t="shared" si="0"/>
        <v>2.85</v>
      </c>
      <c r="K18" s="21">
        <v>1.02</v>
      </c>
      <c r="L18" s="278">
        <v>2.907</v>
      </c>
      <c r="M18" s="8"/>
      <c r="N18" s="163" t="s">
        <v>784</v>
      </c>
      <c r="O18" s="285"/>
      <c r="P18" s="285"/>
      <c r="Q18" s="285"/>
      <c r="R18" s="285"/>
      <c r="T18" s="284"/>
      <c r="U18" s="260"/>
    </row>
    <row r="19" spans="1:21" s="283" customFormat="1" ht="38.25" x14ac:dyDescent="0.25">
      <c r="A19" s="267"/>
      <c r="B19" s="13" t="s">
        <v>788</v>
      </c>
      <c r="C19" s="13" t="s">
        <v>787</v>
      </c>
      <c r="D19" s="13" t="s">
        <v>6</v>
      </c>
      <c r="E19" s="13" t="s">
        <v>786</v>
      </c>
      <c r="F19" s="8"/>
      <c r="G19" s="267"/>
      <c r="H19" s="270" t="s">
        <v>896</v>
      </c>
      <c r="I19" s="267"/>
      <c r="J19" s="267"/>
      <c r="K19" s="267"/>
      <c r="L19" s="267"/>
      <c r="M19" s="8"/>
      <c r="N19" s="163" t="s">
        <v>790</v>
      </c>
      <c r="O19" s="285"/>
      <c r="P19" s="285"/>
      <c r="Q19" s="285"/>
      <c r="R19" s="285"/>
      <c r="T19" s="284"/>
      <c r="U19" s="260"/>
    </row>
    <row r="20" spans="1:21" s="283" customFormat="1" ht="38.25" x14ac:dyDescent="0.25">
      <c r="A20" s="263" t="s">
        <v>125</v>
      </c>
      <c r="B20" s="13" t="s">
        <v>788</v>
      </c>
      <c r="C20" s="13" t="s">
        <v>787</v>
      </c>
      <c r="D20" s="13" t="s">
        <v>6</v>
      </c>
      <c r="E20" s="13" t="s">
        <v>786</v>
      </c>
      <c r="F20" s="13" t="s">
        <v>4</v>
      </c>
      <c r="G20" s="263" t="s">
        <v>164</v>
      </c>
      <c r="H20" s="263" t="s">
        <v>163</v>
      </c>
      <c r="I20" s="263" t="s">
        <v>8</v>
      </c>
      <c r="J20" s="267">
        <v>8.745E-2</v>
      </c>
      <c r="K20" s="266">
        <v>1</v>
      </c>
      <c r="L20" s="271">
        <v>8.745E-2</v>
      </c>
      <c r="M20" s="8"/>
      <c r="N20" s="163" t="s">
        <v>790</v>
      </c>
      <c r="O20" s="285"/>
      <c r="P20" s="285"/>
      <c r="Q20" s="285"/>
      <c r="R20" s="285"/>
      <c r="T20" s="284"/>
      <c r="U20" s="260"/>
    </row>
    <row r="21" spans="1:21" s="283" customFormat="1" ht="38.25" x14ac:dyDescent="0.25">
      <c r="A21" s="263" t="s">
        <v>122</v>
      </c>
      <c r="B21" s="13" t="s">
        <v>788</v>
      </c>
      <c r="C21" s="13" t="s">
        <v>787</v>
      </c>
      <c r="D21" s="13" t="s">
        <v>6</v>
      </c>
      <c r="E21" s="13" t="s">
        <v>786</v>
      </c>
      <c r="F21" s="13" t="s">
        <v>23</v>
      </c>
      <c r="G21" s="263" t="s">
        <v>22</v>
      </c>
      <c r="H21" s="263" t="s">
        <v>895</v>
      </c>
      <c r="I21" s="263" t="s">
        <v>8</v>
      </c>
      <c r="J21" s="273">
        <f>L21/K21</f>
        <v>4.1459903381642516E-2</v>
      </c>
      <c r="K21" s="171">
        <v>1.0349999999999999</v>
      </c>
      <c r="L21" s="272">
        <v>4.2910999999999998E-2</v>
      </c>
      <c r="M21" s="8"/>
      <c r="N21" s="163" t="s">
        <v>790</v>
      </c>
      <c r="O21" s="285"/>
      <c r="P21" s="285"/>
      <c r="Q21" s="285"/>
      <c r="R21" s="285"/>
      <c r="T21" s="284"/>
      <c r="U21" s="260"/>
    </row>
    <row r="22" spans="1:21" s="283" customFormat="1" ht="38.25" x14ac:dyDescent="0.25">
      <c r="A22" s="263" t="s">
        <v>119</v>
      </c>
      <c r="B22" s="13" t="s">
        <v>788</v>
      </c>
      <c r="C22" s="13" t="s">
        <v>787</v>
      </c>
      <c r="D22" s="13" t="s">
        <v>6</v>
      </c>
      <c r="E22" s="13" t="s">
        <v>786</v>
      </c>
      <c r="F22" s="13" t="s">
        <v>23</v>
      </c>
      <c r="G22" s="263" t="s">
        <v>22</v>
      </c>
      <c r="H22" s="263" t="s">
        <v>894</v>
      </c>
      <c r="I22" s="263" t="s">
        <v>8</v>
      </c>
      <c r="J22" s="273">
        <f>L22/K22</f>
        <v>1.2549758454106281E-2</v>
      </c>
      <c r="K22" s="171">
        <v>1.0349999999999999</v>
      </c>
      <c r="L22" s="272">
        <v>1.2989000000000001E-2</v>
      </c>
      <c r="M22" s="8"/>
      <c r="N22" s="163" t="s">
        <v>790</v>
      </c>
      <c r="O22" s="285"/>
      <c r="P22" s="285"/>
      <c r="Q22" s="285"/>
      <c r="R22" s="285"/>
      <c r="T22" s="284"/>
      <c r="U22" s="260"/>
    </row>
    <row r="23" spans="1:21" s="283" customFormat="1" ht="38.25" x14ac:dyDescent="0.25">
      <c r="A23" s="263" t="s">
        <v>116</v>
      </c>
      <c r="B23" s="13" t="s">
        <v>788</v>
      </c>
      <c r="C23" s="13" t="s">
        <v>787</v>
      </c>
      <c r="D23" s="13" t="s">
        <v>6</v>
      </c>
      <c r="E23" s="13" t="s">
        <v>786</v>
      </c>
      <c r="F23" s="13" t="s">
        <v>23</v>
      </c>
      <c r="G23" s="263" t="s">
        <v>22</v>
      </c>
      <c r="H23" s="263" t="s">
        <v>893</v>
      </c>
      <c r="I23" s="263" t="s">
        <v>8</v>
      </c>
      <c r="J23" s="273">
        <f>L23/K23</f>
        <v>3.3439613526570051E-2</v>
      </c>
      <c r="K23" s="171">
        <v>1.0349999999999999</v>
      </c>
      <c r="L23" s="274">
        <v>3.4610000000000002E-2</v>
      </c>
      <c r="M23" s="8"/>
      <c r="N23" s="163" t="s">
        <v>790</v>
      </c>
      <c r="T23" s="284"/>
      <c r="U23" s="260" t="s">
        <v>892</v>
      </c>
    </row>
    <row r="24" spans="1:21" s="283" customFormat="1" ht="38.25" x14ac:dyDescent="0.25">
      <c r="A24" s="263" t="s">
        <v>114</v>
      </c>
      <c r="B24" s="13" t="s">
        <v>788</v>
      </c>
      <c r="C24" s="13" t="s">
        <v>787</v>
      </c>
      <c r="D24" s="13" t="s">
        <v>6</v>
      </c>
      <c r="E24" s="13" t="s">
        <v>786</v>
      </c>
      <c r="F24" s="13" t="s">
        <v>4</v>
      </c>
      <c r="G24" s="263" t="s">
        <v>321</v>
      </c>
      <c r="H24" s="263" t="s">
        <v>320</v>
      </c>
      <c r="I24" s="263" t="s">
        <v>8</v>
      </c>
      <c r="J24" s="267">
        <v>8.745E-2</v>
      </c>
      <c r="K24" s="266">
        <v>1</v>
      </c>
      <c r="L24" s="271">
        <v>8.745E-2</v>
      </c>
      <c r="M24" s="8"/>
      <c r="N24" s="163" t="s">
        <v>790</v>
      </c>
      <c r="O24" s="285"/>
      <c r="P24" s="285"/>
      <c r="Q24" s="285"/>
      <c r="R24" s="285"/>
      <c r="T24" s="284"/>
      <c r="U24" s="260"/>
    </row>
    <row r="25" spans="1:21" s="283" customFormat="1" ht="38.25" x14ac:dyDescent="0.25">
      <c r="A25" s="267"/>
      <c r="B25" s="13" t="s">
        <v>788</v>
      </c>
      <c r="C25" s="13" t="s">
        <v>787</v>
      </c>
      <c r="D25" s="13" t="s">
        <v>6</v>
      </c>
      <c r="E25" s="13" t="s">
        <v>786</v>
      </c>
      <c r="F25" s="8"/>
      <c r="G25" s="267"/>
      <c r="H25" s="270" t="s">
        <v>891</v>
      </c>
      <c r="I25" s="267"/>
      <c r="J25" s="267"/>
      <c r="K25" s="267"/>
      <c r="L25" s="267"/>
      <c r="M25" s="8"/>
      <c r="N25" s="163" t="s">
        <v>790</v>
      </c>
      <c r="O25" s="285"/>
      <c r="P25" s="285"/>
      <c r="Q25" s="285"/>
      <c r="R25" s="285"/>
      <c r="T25" s="284"/>
      <c r="U25" s="260"/>
    </row>
    <row r="26" spans="1:21" s="283" customFormat="1" ht="38.25" x14ac:dyDescent="0.25">
      <c r="A26" s="263" t="s">
        <v>288</v>
      </c>
      <c r="B26" s="13" t="s">
        <v>788</v>
      </c>
      <c r="C26" s="13" t="s">
        <v>787</v>
      </c>
      <c r="D26" s="13" t="s">
        <v>6</v>
      </c>
      <c r="E26" s="13" t="s">
        <v>786</v>
      </c>
      <c r="F26" s="13" t="s">
        <v>4</v>
      </c>
      <c r="G26" s="263" t="s">
        <v>164</v>
      </c>
      <c r="H26" s="263" t="s">
        <v>163</v>
      </c>
      <c r="I26" s="263" t="s">
        <v>8</v>
      </c>
      <c r="J26" s="267">
        <v>0.18126</v>
      </c>
      <c r="K26" s="266">
        <v>1</v>
      </c>
      <c r="L26" s="271">
        <v>0.18126</v>
      </c>
      <c r="M26" s="8"/>
      <c r="N26" s="163" t="s">
        <v>790</v>
      </c>
      <c r="O26" s="285"/>
      <c r="P26" s="285"/>
      <c r="Q26" s="285"/>
      <c r="R26" s="285"/>
      <c r="T26" s="284"/>
      <c r="U26" s="260"/>
    </row>
    <row r="27" spans="1:21" s="283" customFormat="1" ht="38.25" x14ac:dyDescent="0.25">
      <c r="A27" s="263" t="s">
        <v>287</v>
      </c>
      <c r="B27" s="13" t="s">
        <v>788</v>
      </c>
      <c r="C27" s="13" t="s">
        <v>787</v>
      </c>
      <c r="D27" s="13" t="s">
        <v>6</v>
      </c>
      <c r="E27" s="13" t="s">
        <v>786</v>
      </c>
      <c r="F27" s="13" t="s">
        <v>23</v>
      </c>
      <c r="G27" s="263" t="s">
        <v>22</v>
      </c>
      <c r="H27" s="263" t="s">
        <v>890</v>
      </c>
      <c r="I27" s="263" t="s">
        <v>8</v>
      </c>
      <c r="J27" s="273">
        <f t="shared" ref="J27:J32" si="1">L27/K27</f>
        <v>1.7979710144927538E-2</v>
      </c>
      <c r="K27" s="171">
        <v>1.0349999999999999</v>
      </c>
      <c r="L27" s="272">
        <v>1.8609000000000001E-2</v>
      </c>
      <c r="M27" s="8"/>
      <c r="N27" s="163" t="s">
        <v>790</v>
      </c>
      <c r="T27" s="284"/>
      <c r="U27" s="260" t="s">
        <v>889</v>
      </c>
    </row>
    <row r="28" spans="1:21" s="283" customFormat="1" ht="38.25" x14ac:dyDescent="0.25">
      <c r="A28" s="263" t="s">
        <v>286</v>
      </c>
      <c r="B28" s="13" t="s">
        <v>788</v>
      </c>
      <c r="C28" s="13" t="s">
        <v>787</v>
      </c>
      <c r="D28" s="13" t="s">
        <v>6</v>
      </c>
      <c r="E28" s="13" t="s">
        <v>786</v>
      </c>
      <c r="F28" s="13" t="s">
        <v>23</v>
      </c>
      <c r="G28" s="263" t="s">
        <v>22</v>
      </c>
      <c r="H28" s="263" t="s">
        <v>888</v>
      </c>
      <c r="I28" s="263" t="s">
        <v>8</v>
      </c>
      <c r="J28" s="273">
        <f t="shared" si="1"/>
        <v>7.0100483091787444E-2</v>
      </c>
      <c r="K28" s="171">
        <v>1.0349999999999999</v>
      </c>
      <c r="L28" s="272">
        <v>7.2553999999999993E-2</v>
      </c>
      <c r="M28" s="8"/>
      <c r="N28" s="163" t="s">
        <v>790</v>
      </c>
      <c r="O28" s="285"/>
      <c r="P28" s="285"/>
      <c r="Q28" s="285"/>
      <c r="R28" s="285"/>
      <c r="T28" s="284"/>
      <c r="U28" s="260"/>
    </row>
    <row r="29" spans="1:21" s="283" customFormat="1" ht="38.25" x14ac:dyDescent="0.25">
      <c r="A29" s="263" t="s">
        <v>285</v>
      </c>
      <c r="B29" s="13" t="s">
        <v>788</v>
      </c>
      <c r="C29" s="13" t="s">
        <v>787</v>
      </c>
      <c r="D29" s="13" t="s">
        <v>6</v>
      </c>
      <c r="E29" s="13" t="s">
        <v>786</v>
      </c>
      <c r="F29" s="13" t="s">
        <v>23</v>
      </c>
      <c r="G29" s="263" t="s">
        <v>22</v>
      </c>
      <c r="H29" s="263" t="s">
        <v>887</v>
      </c>
      <c r="I29" s="263" t="s">
        <v>8</v>
      </c>
      <c r="J29" s="273">
        <f t="shared" si="1"/>
        <v>2.9609661835748795E-2</v>
      </c>
      <c r="K29" s="171">
        <v>1.0349999999999999</v>
      </c>
      <c r="L29" s="272">
        <v>3.0646E-2</v>
      </c>
      <c r="M29" s="8"/>
      <c r="N29" s="163" t="s">
        <v>790</v>
      </c>
      <c r="O29" s="285"/>
      <c r="P29" s="285"/>
      <c r="Q29" s="285"/>
      <c r="R29" s="285"/>
      <c r="T29" s="284"/>
      <c r="U29" s="260"/>
    </row>
    <row r="30" spans="1:21" s="283" customFormat="1" ht="38.25" x14ac:dyDescent="0.25">
      <c r="A30" s="263" t="s">
        <v>284</v>
      </c>
      <c r="B30" s="13" t="s">
        <v>788</v>
      </c>
      <c r="C30" s="13" t="s">
        <v>787</v>
      </c>
      <c r="D30" s="13" t="s">
        <v>6</v>
      </c>
      <c r="E30" s="13" t="s">
        <v>786</v>
      </c>
      <c r="F30" s="13" t="s">
        <v>23</v>
      </c>
      <c r="G30" s="263" t="s">
        <v>22</v>
      </c>
      <c r="H30" s="263" t="s">
        <v>886</v>
      </c>
      <c r="I30" s="263" t="s">
        <v>8</v>
      </c>
      <c r="J30" s="273">
        <f t="shared" si="1"/>
        <v>3.2730434782608703E-2</v>
      </c>
      <c r="K30" s="171">
        <v>1.0349999999999999</v>
      </c>
      <c r="L30" s="272">
        <v>3.3876000000000003E-2</v>
      </c>
      <c r="M30" s="8"/>
      <c r="N30" s="163" t="s">
        <v>790</v>
      </c>
      <c r="O30" s="285"/>
      <c r="P30" s="285"/>
      <c r="Q30" s="285"/>
      <c r="R30" s="285"/>
      <c r="T30" s="284"/>
      <c r="U30" s="260"/>
    </row>
    <row r="31" spans="1:21" s="283" customFormat="1" ht="38.25" x14ac:dyDescent="0.25">
      <c r="A31" s="263" t="s">
        <v>283</v>
      </c>
      <c r="B31" s="13" t="s">
        <v>788</v>
      </c>
      <c r="C31" s="13" t="s">
        <v>787</v>
      </c>
      <c r="D31" s="13" t="s">
        <v>6</v>
      </c>
      <c r="E31" s="13" t="s">
        <v>786</v>
      </c>
      <c r="F31" s="13" t="s">
        <v>23</v>
      </c>
      <c r="G31" s="263" t="s">
        <v>22</v>
      </c>
      <c r="H31" s="263" t="s">
        <v>885</v>
      </c>
      <c r="I31" s="263" t="s">
        <v>8</v>
      </c>
      <c r="J31" s="273">
        <f t="shared" si="1"/>
        <v>1.1603864734299517E-3</v>
      </c>
      <c r="K31" s="171">
        <v>1.0349999999999999</v>
      </c>
      <c r="L31" s="272">
        <v>1.201E-3</v>
      </c>
      <c r="M31" s="8"/>
      <c r="N31" s="163" t="s">
        <v>790</v>
      </c>
      <c r="O31" s="285"/>
      <c r="P31" s="285"/>
      <c r="Q31" s="285"/>
      <c r="R31" s="285"/>
      <c r="T31" s="284"/>
      <c r="U31" s="260"/>
    </row>
    <row r="32" spans="1:21" s="283" customFormat="1" ht="38.25" x14ac:dyDescent="0.25">
      <c r="A32" s="263" t="s">
        <v>282</v>
      </c>
      <c r="B32" s="13" t="s">
        <v>788</v>
      </c>
      <c r="C32" s="13" t="s">
        <v>787</v>
      </c>
      <c r="D32" s="13" t="s">
        <v>6</v>
      </c>
      <c r="E32" s="13" t="s">
        <v>786</v>
      </c>
      <c r="F32" s="13" t="s">
        <v>23</v>
      </c>
      <c r="G32" s="263" t="s">
        <v>22</v>
      </c>
      <c r="H32" s="263" t="s">
        <v>874</v>
      </c>
      <c r="I32" s="263" t="s">
        <v>8</v>
      </c>
      <c r="J32" s="273">
        <f t="shared" si="1"/>
        <v>1.883961352657005E-2</v>
      </c>
      <c r="K32" s="171">
        <v>1.0349999999999999</v>
      </c>
      <c r="L32" s="272">
        <v>1.9498999999999999E-2</v>
      </c>
      <c r="M32" s="8"/>
      <c r="N32" s="163" t="s">
        <v>790</v>
      </c>
      <c r="O32" s="285"/>
      <c r="P32" s="285"/>
      <c r="Q32" s="285"/>
      <c r="R32" s="285"/>
      <c r="T32" s="284"/>
      <c r="U32" s="260"/>
    </row>
    <row r="33" spans="1:21" s="283" customFormat="1" ht="38.25" x14ac:dyDescent="0.25">
      <c r="A33" s="263" t="s">
        <v>281</v>
      </c>
      <c r="B33" s="13" t="s">
        <v>788</v>
      </c>
      <c r="C33" s="13" t="s">
        <v>787</v>
      </c>
      <c r="D33" s="13" t="s">
        <v>6</v>
      </c>
      <c r="E33" s="13" t="s">
        <v>786</v>
      </c>
      <c r="F33" s="13" t="s">
        <v>23</v>
      </c>
      <c r="G33" s="263" t="s">
        <v>22</v>
      </c>
      <c r="H33" s="263" t="s">
        <v>884</v>
      </c>
      <c r="I33" s="263" t="s">
        <v>43</v>
      </c>
      <c r="J33" s="104">
        <v>0.87041800000000003</v>
      </c>
      <c r="K33" s="171">
        <v>1.0349999999999999</v>
      </c>
      <c r="L33" s="272">
        <v>0.90088199999999996</v>
      </c>
      <c r="M33" s="8"/>
      <c r="N33" s="163" t="s">
        <v>790</v>
      </c>
      <c r="O33" s="267"/>
      <c r="P33" s="267"/>
      <c r="Q33" s="267"/>
      <c r="R33" s="267"/>
      <c r="S33" s="267"/>
      <c r="T33" s="284"/>
      <c r="U33" s="260" t="s">
        <v>883</v>
      </c>
    </row>
    <row r="34" spans="1:21" s="283" customFormat="1" ht="38.25" x14ac:dyDescent="0.25">
      <c r="A34" s="263" t="s">
        <v>279</v>
      </c>
      <c r="B34" s="13" t="s">
        <v>788</v>
      </c>
      <c r="C34" s="13" t="s">
        <v>787</v>
      </c>
      <c r="D34" s="13" t="s">
        <v>6</v>
      </c>
      <c r="E34" s="13" t="s">
        <v>786</v>
      </c>
      <c r="F34" s="13" t="s">
        <v>23</v>
      </c>
      <c r="G34" s="263" t="s">
        <v>22</v>
      </c>
      <c r="H34" s="263" t="s">
        <v>865</v>
      </c>
      <c r="I34" s="263" t="s">
        <v>8</v>
      </c>
      <c r="J34" s="273">
        <f>L34/K34</f>
        <v>6.2995169082125612E-4</v>
      </c>
      <c r="K34" s="171">
        <v>1.0349999999999999</v>
      </c>
      <c r="L34" s="272">
        <v>6.5200000000000002E-4</v>
      </c>
      <c r="M34" s="8"/>
      <c r="N34" s="163" t="s">
        <v>790</v>
      </c>
      <c r="O34" s="285"/>
      <c r="P34" s="285"/>
      <c r="Q34" s="285"/>
      <c r="R34" s="285"/>
      <c r="T34" s="284"/>
      <c r="U34" s="260"/>
    </row>
    <row r="35" spans="1:21" s="283" customFormat="1" ht="38.25" x14ac:dyDescent="0.25">
      <c r="A35" s="263" t="s">
        <v>278</v>
      </c>
      <c r="B35" s="13" t="s">
        <v>788</v>
      </c>
      <c r="C35" s="13" t="s">
        <v>787</v>
      </c>
      <c r="D35" s="13" t="s">
        <v>6</v>
      </c>
      <c r="E35" s="13" t="s">
        <v>786</v>
      </c>
      <c r="F35" s="13" t="s">
        <v>4</v>
      </c>
      <c r="G35" s="263" t="s">
        <v>321</v>
      </c>
      <c r="H35" s="263" t="s">
        <v>320</v>
      </c>
      <c r="I35" s="263" t="s">
        <v>8</v>
      </c>
      <c r="J35" s="267">
        <v>0.18126</v>
      </c>
      <c r="K35" s="266">
        <v>1</v>
      </c>
      <c r="L35" s="271">
        <v>0.18126</v>
      </c>
      <c r="M35" s="8"/>
      <c r="N35" s="163" t="s">
        <v>790</v>
      </c>
      <c r="O35" s="285"/>
      <c r="P35" s="285"/>
      <c r="Q35" s="285"/>
      <c r="R35" s="285"/>
      <c r="T35" s="284"/>
      <c r="U35" s="260"/>
    </row>
    <row r="36" spans="1:21" s="283" customFormat="1" ht="38.25" x14ac:dyDescent="0.25">
      <c r="A36" s="263" t="s">
        <v>275</v>
      </c>
      <c r="B36" s="13" t="s">
        <v>788</v>
      </c>
      <c r="C36" s="13" t="s">
        <v>787</v>
      </c>
      <c r="D36" s="13" t="s">
        <v>6</v>
      </c>
      <c r="E36" s="13" t="s">
        <v>786</v>
      </c>
      <c r="F36" s="13" t="s">
        <v>23</v>
      </c>
      <c r="G36" s="263" t="s">
        <v>22</v>
      </c>
      <c r="H36" s="263" t="s">
        <v>873</v>
      </c>
      <c r="I36" s="263" t="s">
        <v>41</v>
      </c>
      <c r="J36" s="277">
        <v>8</v>
      </c>
      <c r="K36" s="276">
        <v>1</v>
      </c>
      <c r="L36" s="276">
        <v>8</v>
      </c>
      <c r="M36" s="8"/>
      <c r="N36" s="163" t="s">
        <v>790</v>
      </c>
      <c r="O36" s="285"/>
      <c r="P36" s="285"/>
      <c r="Q36" s="285"/>
      <c r="R36" s="285"/>
      <c r="T36" s="284"/>
      <c r="U36" s="260"/>
    </row>
    <row r="37" spans="1:21" s="259" customFormat="1" ht="38.25" x14ac:dyDescent="0.25">
      <c r="A37" s="267"/>
      <c r="B37" s="13" t="s">
        <v>788</v>
      </c>
      <c r="C37" s="13" t="s">
        <v>787</v>
      </c>
      <c r="D37" s="13" t="s">
        <v>6</v>
      </c>
      <c r="E37" s="13" t="s">
        <v>786</v>
      </c>
      <c r="F37" s="8"/>
      <c r="G37" s="267"/>
      <c r="H37" s="270" t="s">
        <v>882</v>
      </c>
      <c r="I37" s="267"/>
      <c r="J37" s="267"/>
      <c r="K37" s="267"/>
      <c r="L37" s="267"/>
      <c r="M37" s="8"/>
      <c r="N37" s="163" t="s">
        <v>790</v>
      </c>
      <c r="S37" s="260"/>
      <c r="T37" s="260"/>
      <c r="U37" s="260"/>
    </row>
    <row r="38" spans="1:21" s="259" customFormat="1" ht="38.25" x14ac:dyDescent="0.25">
      <c r="A38" s="263" t="s">
        <v>273</v>
      </c>
      <c r="B38" s="13" t="s">
        <v>788</v>
      </c>
      <c r="C38" s="13" t="s">
        <v>787</v>
      </c>
      <c r="D38" s="13" t="s">
        <v>6</v>
      </c>
      <c r="E38" s="13" t="s">
        <v>786</v>
      </c>
      <c r="F38" s="13" t="s">
        <v>4</v>
      </c>
      <c r="G38" s="263" t="s">
        <v>164</v>
      </c>
      <c r="H38" s="263" t="s">
        <v>163</v>
      </c>
      <c r="I38" s="263" t="s">
        <v>8</v>
      </c>
      <c r="J38" s="267">
        <v>2.2227E-2</v>
      </c>
      <c r="K38" s="266">
        <v>1</v>
      </c>
      <c r="L38" s="282">
        <v>2.2227E-2</v>
      </c>
      <c r="M38" s="8"/>
      <c r="N38" s="163" t="s">
        <v>790</v>
      </c>
      <c r="S38" s="260"/>
      <c r="T38" s="260"/>
      <c r="U38" s="260"/>
    </row>
    <row r="39" spans="1:21" s="259" customFormat="1" ht="38.25" x14ac:dyDescent="0.25">
      <c r="A39" s="263" t="s">
        <v>271</v>
      </c>
      <c r="B39" s="13" t="s">
        <v>788</v>
      </c>
      <c r="C39" s="13" t="s">
        <v>787</v>
      </c>
      <c r="D39" s="13" t="s">
        <v>6</v>
      </c>
      <c r="E39" s="13" t="s">
        <v>786</v>
      </c>
      <c r="F39" s="13" t="s">
        <v>23</v>
      </c>
      <c r="G39" s="263" t="s">
        <v>22</v>
      </c>
      <c r="H39" s="263" t="s">
        <v>881</v>
      </c>
      <c r="I39" s="263" t="s">
        <v>8</v>
      </c>
      <c r="J39" s="275">
        <v>1.6466999999999999E-2</v>
      </c>
      <c r="K39" s="171">
        <v>1.0349999999999999</v>
      </c>
      <c r="L39" s="272">
        <v>1.7044E-2</v>
      </c>
      <c r="M39" s="8"/>
      <c r="N39" s="163" t="s">
        <v>790</v>
      </c>
      <c r="S39" s="260"/>
      <c r="T39" s="260"/>
      <c r="U39" s="260"/>
    </row>
    <row r="40" spans="1:21" s="259" customFormat="1" ht="38.25" x14ac:dyDescent="0.25">
      <c r="A40" s="263" t="s">
        <v>513</v>
      </c>
      <c r="B40" s="13" t="s">
        <v>788</v>
      </c>
      <c r="C40" s="13" t="s">
        <v>787</v>
      </c>
      <c r="D40" s="13" t="s">
        <v>6</v>
      </c>
      <c r="E40" s="13" t="s">
        <v>786</v>
      </c>
      <c r="F40" s="13" t="s">
        <v>23</v>
      </c>
      <c r="G40" s="263" t="s">
        <v>22</v>
      </c>
      <c r="H40" s="263" t="s">
        <v>880</v>
      </c>
      <c r="I40" s="263" t="s">
        <v>8</v>
      </c>
      <c r="J40" s="273">
        <f>L40/K40</f>
        <v>5.7603864734299525E-3</v>
      </c>
      <c r="K40" s="171">
        <v>1.0349999999999999</v>
      </c>
      <c r="L40" s="272">
        <v>5.9620000000000003E-3</v>
      </c>
      <c r="M40" s="8"/>
      <c r="N40" s="163" t="s">
        <v>790</v>
      </c>
      <c r="S40" s="260"/>
      <c r="T40" s="260"/>
      <c r="U40" s="260"/>
    </row>
    <row r="41" spans="1:21" s="259" customFormat="1" ht="38.25" x14ac:dyDescent="0.25">
      <c r="A41" s="263" t="s">
        <v>268</v>
      </c>
      <c r="B41" s="13" t="s">
        <v>788</v>
      </c>
      <c r="C41" s="13" t="s">
        <v>787</v>
      </c>
      <c r="D41" s="13" t="s">
        <v>6</v>
      </c>
      <c r="E41" s="13" t="s">
        <v>786</v>
      </c>
      <c r="F41" s="13" t="s">
        <v>4</v>
      </c>
      <c r="G41" s="263" t="s">
        <v>321</v>
      </c>
      <c r="H41" s="263" t="s">
        <v>320</v>
      </c>
      <c r="I41" s="263" t="s">
        <v>8</v>
      </c>
      <c r="J41" s="267">
        <v>2.2227E-2</v>
      </c>
      <c r="K41" s="266">
        <v>1</v>
      </c>
      <c r="L41" s="282">
        <v>2.2227E-2</v>
      </c>
      <c r="M41" s="8"/>
      <c r="N41" s="163" t="s">
        <v>790</v>
      </c>
      <c r="S41" s="260"/>
      <c r="T41" s="260"/>
      <c r="U41" s="260"/>
    </row>
    <row r="42" spans="1:21" s="259" customFormat="1" ht="38.25" x14ac:dyDescent="0.25">
      <c r="A42" s="267"/>
      <c r="B42" s="13" t="s">
        <v>788</v>
      </c>
      <c r="C42" s="13" t="s">
        <v>787</v>
      </c>
      <c r="D42" s="13" t="s">
        <v>6</v>
      </c>
      <c r="E42" s="13" t="s">
        <v>786</v>
      </c>
      <c r="F42" s="8"/>
      <c r="G42" s="267"/>
      <c r="H42" s="270" t="s">
        <v>879</v>
      </c>
      <c r="I42" s="267"/>
      <c r="J42" s="267"/>
      <c r="K42" s="267"/>
      <c r="L42" s="267"/>
      <c r="M42" s="8"/>
      <c r="N42" s="163" t="s">
        <v>790</v>
      </c>
      <c r="S42" s="260"/>
      <c r="T42" s="260"/>
      <c r="U42" s="260"/>
    </row>
    <row r="43" spans="1:21" s="259" customFormat="1" ht="38.25" x14ac:dyDescent="0.25">
      <c r="A43" s="263" t="s">
        <v>265</v>
      </c>
      <c r="B43" s="13" t="s">
        <v>788</v>
      </c>
      <c r="C43" s="13" t="s">
        <v>787</v>
      </c>
      <c r="D43" s="13" t="s">
        <v>6</v>
      </c>
      <c r="E43" s="13" t="s">
        <v>786</v>
      </c>
      <c r="F43" s="13" t="s">
        <v>4</v>
      </c>
      <c r="G43" s="263" t="s">
        <v>164</v>
      </c>
      <c r="H43" s="263" t="s">
        <v>163</v>
      </c>
      <c r="I43" s="263" t="s">
        <v>8</v>
      </c>
      <c r="J43" s="267">
        <v>0.11998399999999999</v>
      </c>
      <c r="K43" s="266">
        <v>1</v>
      </c>
      <c r="L43" s="282">
        <v>0.11998399999999999</v>
      </c>
      <c r="M43" s="8"/>
      <c r="N43" s="163" t="s">
        <v>790</v>
      </c>
      <c r="S43" s="260"/>
      <c r="T43" s="260"/>
      <c r="U43" s="260"/>
    </row>
    <row r="44" spans="1:21" s="259" customFormat="1" ht="38.25" x14ac:dyDescent="0.25">
      <c r="A44" s="263" t="s">
        <v>262</v>
      </c>
      <c r="B44" s="13" t="s">
        <v>788</v>
      </c>
      <c r="C44" s="13" t="s">
        <v>787</v>
      </c>
      <c r="D44" s="13" t="s">
        <v>6</v>
      </c>
      <c r="E44" s="13" t="s">
        <v>786</v>
      </c>
      <c r="F44" s="13" t="s">
        <v>23</v>
      </c>
      <c r="G44" s="263" t="s">
        <v>22</v>
      </c>
      <c r="H44" s="263" t="s">
        <v>878</v>
      </c>
      <c r="I44" s="263" t="s">
        <v>8</v>
      </c>
      <c r="J44" s="273">
        <f>L44/K44</f>
        <v>3.5179710144927538E-2</v>
      </c>
      <c r="K44" s="171">
        <v>1.0349999999999999</v>
      </c>
      <c r="L44" s="272">
        <v>3.6410999999999999E-2</v>
      </c>
      <c r="M44" s="8"/>
      <c r="N44" s="163" t="s">
        <v>790</v>
      </c>
      <c r="S44" s="260"/>
      <c r="T44" s="260"/>
      <c r="U44" s="260"/>
    </row>
    <row r="45" spans="1:21" s="259" customFormat="1" ht="38.25" x14ac:dyDescent="0.25">
      <c r="A45" s="263" t="s">
        <v>261</v>
      </c>
      <c r="B45" s="13" t="s">
        <v>788</v>
      </c>
      <c r="C45" s="13" t="s">
        <v>787</v>
      </c>
      <c r="D45" s="13" t="s">
        <v>6</v>
      </c>
      <c r="E45" s="13" t="s">
        <v>786</v>
      </c>
      <c r="F45" s="13" t="s">
        <v>23</v>
      </c>
      <c r="G45" s="263" t="s">
        <v>22</v>
      </c>
      <c r="H45" s="263" t="s">
        <v>877</v>
      </c>
      <c r="I45" s="263" t="s">
        <v>8</v>
      </c>
      <c r="J45" s="273">
        <f>L45/K45</f>
        <v>2.7370048309178746E-2</v>
      </c>
      <c r="K45" s="171">
        <v>1.0349999999999999</v>
      </c>
      <c r="L45" s="272">
        <v>2.8327999999999999E-2</v>
      </c>
      <c r="M45" s="8"/>
      <c r="N45" s="163" t="s">
        <v>790</v>
      </c>
      <c r="S45" s="260"/>
      <c r="T45" s="260"/>
      <c r="U45" s="260"/>
    </row>
    <row r="46" spans="1:21" s="259" customFormat="1" ht="38.25" x14ac:dyDescent="0.25">
      <c r="A46" s="263" t="s">
        <v>260</v>
      </c>
      <c r="B46" s="13" t="s">
        <v>788</v>
      </c>
      <c r="C46" s="13" t="s">
        <v>787</v>
      </c>
      <c r="D46" s="13" t="s">
        <v>6</v>
      </c>
      <c r="E46" s="13" t="s">
        <v>786</v>
      </c>
      <c r="F46" s="13" t="s">
        <v>23</v>
      </c>
      <c r="G46" s="263" t="s">
        <v>22</v>
      </c>
      <c r="H46" s="263" t="s">
        <v>876</v>
      </c>
      <c r="I46" s="263" t="s">
        <v>8</v>
      </c>
      <c r="J46" s="273">
        <f>L46/K46</f>
        <v>3.7439613526570048E-2</v>
      </c>
      <c r="K46" s="171">
        <v>1.0349999999999999</v>
      </c>
      <c r="L46" s="274">
        <v>3.875E-2</v>
      </c>
      <c r="M46" s="8"/>
      <c r="N46" s="163" t="s">
        <v>790</v>
      </c>
      <c r="S46" s="260"/>
      <c r="T46" s="260"/>
      <c r="U46" s="260"/>
    </row>
    <row r="47" spans="1:21" s="259" customFormat="1" ht="38.25" x14ac:dyDescent="0.25">
      <c r="A47" s="263" t="s">
        <v>259</v>
      </c>
      <c r="B47" s="13" t="s">
        <v>788</v>
      </c>
      <c r="C47" s="13" t="s">
        <v>787</v>
      </c>
      <c r="D47" s="13" t="s">
        <v>6</v>
      </c>
      <c r="E47" s="13" t="s">
        <v>786</v>
      </c>
      <c r="F47" s="13" t="s">
        <v>23</v>
      </c>
      <c r="G47" s="263" t="s">
        <v>22</v>
      </c>
      <c r="H47" s="263" t="s">
        <v>875</v>
      </c>
      <c r="I47" s="263" t="s">
        <v>8</v>
      </c>
      <c r="J47" s="104">
        <v>1.1540000000000001E-3</v>
      </c>
      <c r="K47" s="171">
        <v>1.0349999999999999</v>
      </c>
      <c r="L47" s="272">
        <v>1.1950000000000001E-3</v>
      </c>
      <c r="M47" s="8"/>
      <c r="N47" s="163" t="s">
        <v>790</v>
      </c>
      <c r="S47" s="260"/>
      <c r="T47" s="260"/>
      <c r="U47" s="260"/>
    </row>
    <row r="48" spans="1:21" s="259" customFormat="1" ht="38.25" x14ac:dyDescent="0.25">
      <c r="A48" s="263" t="s">
        <v>258</v>
      </c>
      <c r="B48" s="13" t="s">
        <v>788</v>
      </c>
      <c r="C48" s="13" t="s">
        <v>787</v>
      </c>
      <c r="D48" s="13" t="s">
        <v>6</v>
      </c>
      <c r="E48" s="13" t="s">
        <v>786</v>
      </c>
      <c r="F48" s="13" t="s">
        <v>23</v>
      </c>
      <c r="G48" s="263" t="s">
        <v>22</v>
      </c>
      <c r="H48" s="263" t="s">
        <v>874</v>
      </c>
      <c r="I48" s="263" t="s">
        <v>8</v>
      </c>
      <c r="J48" s="273">
        <f>L48/K48</f>
        <v>1.883961352657005E-2</v>
      </c>
      <c r="K48" s="171">
        <v>1.0349999999999999</v>
      </c>
      <c r="L48" s="272">
        <v>1.9498999999999999E-2</v>
      </c>
      <c r="M48" s="8"/>
      <c r="N48" s="163" t="s">
        <v>790</v>
      </c>
      <c r="S48" s="260"/>
      <c r="T48" s="260"/>
      <c r="U48" s="260"/>
    </row>
    <row r="49" spans="1:21" s="259" customFormat="1" ht="38.25" x14ac:dyDescent="0.25">
      <c r="A49" s="263" t="s">
        <v>257</v>
      </c>
      <c r="B49" s="13" t="s">
        <v>788</v>
      </c>
      <c r="C49" s="13" t="s">
        <v>787</v>
      </c>
      <c r="D49" s="13" t="s">
        <v>6</v>
      </c>
      <c r="E49" s="13" t="s">
        <v>786</v>
      </c>
      <c r="F49" s="13" t="s">
        <v>4</v>
      </c>
      <c r="G49" s="263" t="s">
        <v>321</v>
      </c>
      <c r="H49" s="263" t="s">
        <v>320</v>
      </c>
      <c r="I49" s="263" t="s">
        <v>8</v>
      </c>
      <c r="J49" s="267">
        <v>0.11998399999999999</v>
      </c>
      <c r="K49" s="266">
        <v>1</v>
      </c>
      <c r="L49" s="282">
        <v>0.11998399999999999</v>
      </c>
      <c r="M49" s="8"/>
      <c r="N49" s="163" t="s">
        <v>790</v>
      </c>
      <c r="S49" s="260"/>
      <c r="T49" s="260"/>
      <c r="U49" s="260"/>
    </row>
    <row r="50" spans="1:21" s="259" customFormat="1" ht="38.25" x14ac:dyDescent="0.25">
      <c r="A50" s="263" t="s">
        <v>255</v>
      </c>
      <c r="B50" s="13" t="s">
        <v>788</v>
      </c>
      <c r="C50" s="13" t="s">
        <v>787</v>
      </c>
      <c r="D50" s="13" t="s">
        <v>6</v>
      </c>
      <c r="E50" s="13" t="s">
        <v>786</v>
      </c>
      <c r="F50" s="13" t="s">
        <v>23</v>
      </c>
      <c r="G50" s="263" t="s">
        <v>22</v>
      </c>
      <c r="H50" s="263" t="s">
        <v>873</v>
      </c>
      <c r="I50" s="263" t="s">
        <v>41</v>
      </c>
      <c r="J50" s="277">
        <v>8</v>
      </c>
      <c r="K50" s="276">
        <v>1</v>
      </c>
      <c r="L50" s="276">
        <v>8</v>
      </c>
      <c r="M50" s="8"/>
      <c r="N50" s="163" t="s">
        <v>790</v>
      </c>
      <c r="S50" s="260"/>
      <c r="T50" s="260"/>
      <c r="U50" s="260"/>
    </row>
    <row r="51" spans="1:21" s="259" customFormat="1" ht="38.25" x14ac:dyDescent="0.25">
      <c r="A51" s="267"/>
      <c r="B51" s="13" t="s">
        <v>788</v>
      </c>
      <c r="C51" s="13" t="s">
        <v>787</v>
      </c>
      <c r="D51" s="13" t="s">
        <v>6</v>
      </c>
      <c r="E51" s="13" t="s">
        <v>786</v>
      </c>
      <c r="F51" s="13"/>
      <c r="G51" s="267"/>
      <c r="H51" s="270" t="s">
        <v>872</v>
      </c>
      <c r="I51" s="267"/>
      <c r="J51" s="267"/>
      <c r="K51" s="267"/>
      <c r="L51" s="267"/>
      <c r="M51" s="8"/>
      <c r="N51" s="163" t="s">
        <v>790</v>
      </c>
      <c r="S51" s="260"/>
      <c r="T51" s="260"/>
      <c r="U51" s="260"/>
    </row>
    <row r="52" spans="1:21" s="259" customFormat="1" ht="38.25" x14ac:dyDescent="0.25">
      <c r="A52" s="263" t="s">
        <v>254</v>
      </c>
      <c r="B52" s="13" t="s">
        <v>788</v>
      </c>
      <c r="C52" s="13" t="s">
        <v>787</v>
      </c>
      <c r="D52" s="13" t="s">
        <v>6</v>
      </c>
      <c r="E52" s="13" t="s">
        <v>786</v>
      </c>
      <c r="F52" s="13" t="s">
        <v>4</v>
      </c>
      <c r="G52" s="263" t="s">
        <v>164</v>
      </c>
      <c r="H52" s="263" t="s">
        <v>163</v>
      </c>
      <c r="I52" s="263" t="s">
        <v>8</v>
      </c>
      <c r="J52" s="267">
        <v>2.9439160000000002</v>
      </c>
      <c r="K52" s="266">
        <v>1</v>
      </c>
      <c r="L52" s="282">
        <v>2.9439160000000002</v>
      </c>
      <c r="M52" s="8"/>
      <c r="N52" s="163" t="s">
        <v>790</v>
      </c>
      <c r="S52" s="260"/>
      <c r="T52" s="260"/>
      <c r="U52" s="260"/>
    </row>
    <row r="53" spans="1:21" s="259" customFormat="1" ht="38.25" x14ac:dyDescent="0.25">
      <c r="A53" s="263" t="s">
        <v>252</v>
      </c>
      <c r="B53" s="13" t="s">
        <v>788</v>
      </c>
      <c r="C53" s="13" t="s">
        <v>787</v>
      </c>
      <c r="D53" s="13" t="s">
        <v>6</v>
      </c>
      <c r="E53" s="13" t="s">
        <v>786</v>
      </c>
      <c r="F53" s="13" t="s">
        <v>23</v>
      </c>
      <c r="G53" s="263" t="s">
        <v>22</v>
      </c>
      <c r="H53" s="263" t="s">
        <v>871</v>
      </c>
      <c r="I53" s="263" t="s">
        <v>8</v>
      </c>
      <c r="J53" s="104">
        <f t="shared" ref="J53:J60" si="2">L53/K53</f>
        <v>0.56400000000000006</v>
      </c>
      <c r="K53" s="171">
        <v>1.0349999999999999</v>
      </c>
      <c r="L53" s="274">
        <v>0.58374000000000004</v>
      </c>
      <c r="M53" s="8"/>
      <c r="N53" s="163" t="s">
        <v>790</v>
      </c>
      <c r="S53" s="260"/>
      <c r="T53" s="260"/>
      <c r="U53" s="260"/>
    </row>
    <row r="54" spans="1:21" s="259" customFormat="1" ht="38.25" x14ac:dyDescent="0.25">
      <c r="A54" s="263" t="s">
        <v>251</v>
      </c>
      <c r="B54" s="13" t="s">
        <v>788</v>
      </c>
      <c r="C54" s="13" t="s">
        <v>787</v>
      </c>
      <c r="D54" s="13" t="s">
        <v>6</v>
      </c>
      <c r="E54" s="13" t="s">
        <v>786</v>
      </c>
      <c r="F54" s="13" t="s">
        <v>23</v>
      </c>
      <c r="G54" s="263" t="s">
        <v>22</v>
      </c>
      <c r="H54" s="263" t="s">
        <v>870</v>
      </c>
      <c r="I54" s="263" t="s">
        <v>8</v>
      </c>
      <c r="J54" s="279">
        <f t="shared" si="2"/>
        <v>0.62510048309178745</v>
      </c>
      <c r="K54" s="171">
        <v>1.0349999999999999</v>
      </c>
      <c r="L54" s="272">
        <v>0.64697899999999997</v>
      </c>
      <c r="M54" s="8"/>
      <c r="N54" s="163" t="s">
        <v>790</v>
      </c>
      <c r="S54" s="260"/>
      <c r="T54" s="260"/>
      <c r="U54" s="260"/>
    </row>
    <row r="55" spans="1:21" s="259" customFormat="1" ht="38.25" x14ac:dyDescent="0.25">
      <c r="A55" s="263" t="s">
        <v>250</v>
      </c>
      <c r="B55" s="13" t="s">
        <v>788</v>
      </c>
      <c r="C55" s="13" t="s">
        <v>787</v>
      </c>
      <c r="D55" s="13" t="s">
        <v>6</v>
      </c>
      <c r="E55" s="13" t="s">
        <v>786</v>
      </c>
      <c r="F55" s="13" t="s">
        <v>23</v>
      </c>
      <c r="G55" s="263" t="s">
        <v>22</v>
      </c>
      <c r="H55" s="263" t="s">
        <v>869</v>
      </c>
      <c r="I55" s="263" t="s">
        <v>8</v>
      </c>
      <c r="J55" s="104">
        <f t="shared" si="2"/>
        <v>4.9000000000000009E-2</v>
      </c>
      <c r="K55" s="171">
        <v>1.0349999999999999</v>
      </c>
      <c r="L55" s="272">
        <v>5.0715000000000003E-2</v>
      </c>
      <c r="M55" s="8"/>
      <c r="N55" s="163" t="s">
        <v>790</v>
      </c>
      <c r="S55" s="260"/>
      <c r="T55" s="260"/>
      <c r="U55" s="260"/>
    </row>
    <row r="56" spans="1:21" s="259" customFormat="1" ht="38.25" x14ac:dyDescent="0.25">
      <c r="A56" s="263" t="s">
        <v>249</v>
      </c>
      <c r="B56" s="13" t="s">
        <v>788</v>
      </c>
      <c r="C56" s="13" t="s">
        <v>787</v>
      </c>
      <c r="D56" s="13" t="s">
        <v>6</v>
      </c>
      <c r="E56" s="13" t="s">
        <v>786</v>
      </c>
      <c r="F56" s="13" t="s">
        <v>23</v>
      </c>
      <c r="G56" s="263" t="s">
        <v>22</v>
      </c>
      <c r="H56" s="263" t="s">
        <v>868</v>
      </c>
      <c r="I56" s="263" t="s">
        <v>8</v>
      </c>
      <c r="J56" s="273">
        <f t="shared" si="2"/>
        <v>3.0160386473429956E-2</v>
      </c>
      <c r="K56" s="171">
        <v>1.0349999999999999</v>
      </c>
      <c r="L56" s="272">
        <v>3.1216000000000001E-2</v>
      </c>
      <c r="M56" s="8"/>
      <c r="N56" s="163" t="s">
        <v>790</v>
      </c>
      <c r="S56" s="260"/>
      <c r="T56" s="260"/>
      <c r="U56" s="260"/>
    </row>
    <row r="57" spans="1:21" s="259" customFormat="1" ht="38.25" x14ac:dyDescent="0.25">
      <c r="A57" s="263" t="s">
        <v>248</v>
      </c>
      <c r="B57" s="13" t="s">
        <v>788</v>
      </c>
      <c r="C57" s="13" t="s">
        <v>787</v>
      </c>
      <c r="D57" s="13" t="s">
        <v>6</v>
      </c>
      <c r="E57" s="13" t="s">
        <v>786</v>
      </c>
      <c r="F57" s="13" t="s">
        <v>23</v>
      </c>
      <c r="G57" s="263" t="s">
        <v>22</v>
      </c>
      <c r="H57" s="263" t="s">
        <v>867</v>
      </c>
      <c r="I57" s="263" t="s">
        <v>8</v>
      </c>
      <c r="J57" s="273">
        <f t="shared" si="2"/>
        <v>1.0080193236714977E-2</v>
      </c>
      <c r="K57" s="171">
        <v>1.0349999999999999</v>
      </c>
      <c r="L57" s="272">
        <v>1.0433E-2</v>
      </c>
      <c r="M57" s="8"/>
      <c r="N57" s="163" t="s">
        <v>790</v>
      </c>
      <c r="S57" s="260"/>
      <c r="T57" s="260"/>
      <c r="U57" s="260"/>
    </row>
    <row r="58" spans="1:21" s="259" customFormat="1" ht="38.25" x14ac:dyDescent="0.25">
      <c r="A58" s="263" t="s">
        <v>246</v>
      </c>
      <c r="B58" s="13" t="s">
        <v>788</v>
      </c>
      <c r="C58" s="13" t="s">
        <v>787</v>
      </c>
      <c r="D58" s="13" t="s">
        <v>6</v>
      </c>
      <c r="E58" s="13" t="s">
        <v>786</v>
      </c>
      <c r="F58" s="13" t="s">
        <v>23</v>
      </c>
      <c r="G58" s="263" t="s">
        <v>22</v>
      </c>
      <c r="H58" s="263" t="s">
        <v>866</v>
      </c>
      <c r="I58" s="263" t="s">
        <v>8</v>
      </c>
      <c r="J58" s="273">
        <f t="shared" si="2"/>
        <v>0.14517971014492756</v>
      </c>
      <c r="K58" s="171">
        <v>1.0349999999999999</v>
      </c>
      <c r="L58" s="272">
        <v>0.15026100000000001</v>
      </c>
      <c r="M58" s="8"/>
      <c r="N58" s="163" t="s">
        <v>790</v>
      </c>
      <c r="S58" s="260"/>
      <c r="T58" s="260"/>
      <c r="U58" s="260"/>
    </row>
    <row r="59" spans="1:21" s="259" customFormat="1" ht="38.25" x14ac:dyDescent="0.25">
      <c r="A59" s="263" t="s">
        <v>244</v>
      </c>
      <c r="B59" s="13" t="s">
        <v>788</v>
      </c>
      <c r="C59" s="13" t="s">
        <v>787</v>
      </c>
      <c r="D59" s="13" t="s">
        <v>6</v>
      </c>
      <c r="E59" s="13" t="s">
        <v>786</v>
      </c>
      <c r="F59" s="13" t="s">
        <v>23</v>
      </c>
      <c r="G59" s="263" t="s">
        <v>22</v>
      </c>
      <c r="H59" s="263" t="s">
        <v>865</v>
      </c>
      <c r="I59" s="263" t="s">
        <v>8</v>
      </c>
      <c r="J59" s="273">
        <f t="shared" si="2"/>
        <v>5.0396135265700489E-3</v>
      </c>
      <c r="K59" s="171">
        <v>1.0349999999999999</v>
      </c>
      <c r="L59" s="272">
        <v>5.2160000000000002E-3</v>
      </c>
      <c r="M59" s="8"/>
      <c r="N59" s="163" t="s">
        <v>790</v>
      </c>
      <c r="S59" s="260"/>
      <c r="T59" s="260"/>
      <c r="U59" s="260"/>
    </row>
    <row r="60" spans="1:21" s="259" customFormat="1" ht="38.25" x14ac:dyDescent="0.25">
      <c r="A60" s="263" t="s">
        <v>242</v>
      </c>
      <c r="B60" s="13" t="s">
        <v>788</v>
      </c>
      <c r="C60" s="13" t="s">
        <v>787</v>
      </c>
      <c r="D60" s="13" t="s">
        <v>6</v>
      </c>
      <c r="E60" s="13" t="s">
        <v>786</v>
      </c>
      <c r="F60" s="13" t="s">
        <v>23</v>
      </c>
      <c r="G60" s="263" t="s">
        <v>22</v>
      </c>
      <c r="H60" s="263" t="s">
        <v>827</v>
      </c>
      <c r="I60" s="263" t="s">
        <v>8</v>
      </c>
      <c r="J60" s="275">
        <f t="shared" si="2"/>
        <v>1.5153555555555556</v>
      </c>
      <c r="K60" s="171">
        <v>1.0349999999999999</v>
      </c>
      <c r="L60" s="272">
        <v>1.5683929999999999</v>
      </c>
      <c r="M60" s="8"/>
      <c r="N60" s="163" t="s">
        <v>790</v>
      </c>
      <c r="S60" s="260"/>
      <c r="T60" s="260"/>
      <c r="U60" s="260"/>
    </row>
    <row r="61" spans="1:21" s="259" customFormat="1" ht="38.25" x14ac:dyDescent="0.25">
      <c r="A61" s="263" t="s">
        <v>241</v>
      </c>
      <c r="B61" s="13" t="s">
        <v>788</v>
      </c>
      <c r="C61" s="13" t="s">
        <v>787</v>
      </c>
      <c r="D61" s="13" t="s">
        <v>6</v>
      </c>
      <c r="E61" s="13" t="s">
        <v>786</v>
      </c>
      <c r="F61" s="13" t="s">
        <v>4</v>
      </c>
      <c r="G61" s="263" t="s">
        <v>321</v>
      </c>
      <c r="H61" s="263" t="s">
        <v>320</v>
      </c>
      <c r="I61" s="263" t="s">
        <v>8</v>
      </c>
      <c r="J61" s="267">
        <v>2.9439160000000002</v>
      </c>
      <c r="K61" s="266">
        <v>1</v>
      </c>
      <c r="L61" s="282">
        <v>2.9439160000000002</v>
      </c>
      <c r="M61" s="8"/>
      <c r="N61" s="163" t="s">
        <v>790</v>
      </c>
      <c r="S61" s="260"/>
      <c r="T61" s="260"/>
      <c r="U61" s="260"/>
    </row>
    <row r="62" spans="1:21" s="259" customFormat="1" ht="38.25" x14ac:dyDescent="0.25">
      <c r="A62" s="267"/>
      <c r="B62" s="13" t="s">
        <v>788</v>
      </c>
      <c r="C62" s="13" t="s">
        <v>787</v>
      </c>
      <c r="D62" s="13" t="s">
        <v>6</v>
      </c>
      <c r="E62" s="13" t="s">
        <v>786</v>
      </c>
      <c r="F62" s="13"/>
      <c r="G62" s="267"/>
      <c r="H62" s="270" t="s">
        <v>864</v>
      </c>
      <c r="I62" s="267"/>
      <c r="J62" s="267"/>
      <c r="K62" s="267"/>
      <c r="L62" s="267"/>
      <c r="M62" s="8"/>
      <c r="N62" s="163" t="s">
        <v>790</v>
      </c>
      <c r="S62" s="260"/>
      <c r="T62" s="260"/>
      <c r="U62" s="260"/>
    </row>
    <row r="63" spans="1:21" s="259" customFormat="1" ht="38.25" x14ac:dyDescent="0.25">
      <c r="A63" s="263" t="s">
        <v>240</v>
      </c>
      <c r="B63" s="13" t="s">
        <v>788</v>
      </c>
      <c r="C63" s="13" t="s">
        <v>787</v>
      </c>
      <c r="D63" s="13" t="s">
        <v>6</v>
      </c>
      <c r="E63" s="13" t="s">
        <v>786</v>
      </c>
      <c r="F63" s="13" t="s">
        <v>4</v>
      </c>
      <c r="G63" s="263" t="s">
        <v>164</v>
      </c>
      <c r="H63" s="263" t="s">
        <v>163</v>
      </c>
      <c r="I63" s="263" t="s">
        <v>8</v>
      </c>
      <c r="J63" s="267">
        <v>0.42947000000000002</v>
      </c>
      <c r="K63" s="266">
        <v>1</v>
      </c>
      <c r="L63" s="271">
        <v>0.42947000000000002</v>
      </c>
      <c r="M63" s="8"/>
      <c r="N63" s="163" t="s">
        <v>790</v>
      </c>
      <c r="S63" s="260"/>
      <c r="T63" s="260"/>
      <c r="U63" s="260"/>
    </row>
    <row r="64" spans="1:21" s="259" customFormat="1" ht="38.25" x14ac:dyDescent="0.25">
      <c r="A64" s="263" t="s">
        <v>237</v>
      </c>
      <c r="B64" s="13" t="s">
        <v>788</v>
      </c>
      <c r="C64" s="13" t="s">
        <v>787</v>
      </c>
      <c r="D64" s="13" t="s">
        <v>6</v>
      </c>
      <c r="E64" s="13" t="s">
        <v>786</v>
      </c>
      <c r="F64" s="13" t="s">
        <v>23</v>
      </c>
      <c r="G64" s="263" t="s">
        <v>22</v>
      </c>
      <c r="H64" s="263" t="s">
        <v>863</v>
      </c>
      <c r="I64" s="263" t="s">
        <v>8</v>
      </c>
      <c r="J64" s="273">
        <f>L64/K64</f>
        <v>0.32577971014492757</v>
      </c>
      <c r="K64" s="171">
        <v>1.0349999999999999</v>
      </c>
      <c r="L64" s="272">
        <v>0.33718199999999998</v>
      </c>
      <c r="M64" s="8"/>
      <c r="N64" s="163" t="s">
        <v>790</v>
      </c>
      <c r="S64" s="260"/>
      <c r="T64" s="260"/>
      <c r="U64" s="260"/>
    </row>
    <row r="65" spans="1:21" s="259" customFormat="1" ht="38.25" x14ac:dyDescent="0.25">
      <c r="A65" s="263" t="s">
        <v>235</v>
      </c>
      <c r="B65" s="13" t="s">
        <v>788</v>
      </c>
      <c r="C65" s="13" t="s">
        <v>787</v>
      </c>
      <c r="D65" s="13" t="s">
        <v>6</v>
      </c>
      <c r="E65" s="13" t="s">
        <v>786</v>
      </c>
      <c r="F65" s="13" t="s">
        <v>23</v>
      </c>
      <c r="G65" s="263" t="s">
        <v>22</v>
      </c>
      <c r="H65" s="263" t="s">
        <v>862</v>
      </c>
      <c r="I65" s="263" t="s">
        <v>8</v>
      </c>
      <c r="J65" s="273">
        <f>L65/K65</f>
        <v>8.9250241545893727E-2</v>
      </c>
      <c r="K65" s="171">
        <v>1.0349999999999999</v>
      </c>
      <c r="L65" s="272">
        <v>9.2373999999999998E-2</v>
      </c>
      <c r="M65" s="8"/>
      <c r="N65" s="163" t="s">
        <v>790</v>
      </c>
      <c r="S65" s="260"/>
      <c r="T65" s="260"/>
      <c r="U65" s="260"/>
    </row>
    <row r="66" spans="1:21" s="259" customFormat="1" ht="38.25" x14ac:dyDescent="0.25">
      <c r="A66" s="263" t="s">
        <v>233</v>
      </c>
      <c r="B66" s="13" t="s">
        <v>788</v>
      </c>
      <c r="C66" s="13" t="s">
        <v>787</v>
      </c>
      <c r="D66" s="13" t="s">
        <v>6</v>
      </c>
      <c r="E66" s="13" t="s">
        <v>786</v>
      </c>
      <c r="F66" s="13" t="s">
        <v>23</v>
      </c>
      <c r="G66" s="263" t="s">
        <v>22</v>
      </c>
      <c r="H66" s="263" t="s">
        <v>861</v>
      </c>
      <c r="I66" s="263" t="s">
        <v>8</v>
      </c>
      <c r="J66" s="273">
        <f>L66/K66</f>
        <v>8.7603864734299534E-3</v>
      </c>
      <c r="K66" s="171">
        <v>1.0349999999999999</v>
      </c>
      <c r="L66" s="272">
        <v>9.0670000000000004E-3</v>
      </c>
      <c r="M66" s="8"/>
      <c r="N66" s="163" t="s">
        <v>790</v>
      </c>
      <c r="S66" s="260"/>
      <c r="T66" s="260"/>
      <c r="U66" s="260"/>
    </row>
    <row r="67" spans="1:21" s="259" customFormat="1" ht="38.25" x14ac:dyDescent="0.25">
      <c r="A67" s="263" t="s">
        <v>231</v>
      </c>
      <c r="B67" s="13" t="s">
        <v>788</v>
      </c>
      <c r="C67" s="13" t="s">
        <v>787</v>
      </c>
      <c r="D67" s="13" t="s">
        <v>6</v>
      </c>
      <c r="E67" s="13" t="s">
        <v>786</v>
      </c>
      <c r="F67" s="13" t="s">
        <v>23</v>
      </c>
      <c r="G67" s="263" t="s">
        <v>22</v>
      </c>
      <c r="H67" s="263" t="s">
        <v>860</v>
      </c>
      <c r="I67" s="263" t="s">
        <v>8</v>
      </c>
      <c r="J67" s="104">
        <f>L67/K67</f>
        <v>4.4000000000000003E-3</v>
      </c>
      <c r="K67" s="171">
        <v>1.0349999999999999</v>
      </c>
      <c r="L67" s="272">
        <v>4.5539999999999999E-3</v>
      </c>
      <c r="M67" s="8"/>
      <c r="N67" s="163" t="s">
        <v>790</v>
      </c>
      <c r="S67" s="260"/>
      <c r="T67" s="260"/>
      <c r="U67" s="260"/>
    </row>
    <row r="68" spans="1:21" s="259" customFormat="1" ht="38.25" x14ac:dyDescent="0.25">
      <c r="A68" s="263" t="s">
        <v>230</v>
      </c>
      <c r="B68" s="13" t="s">
        <v>788</v>
      </c>
      <c r="C68" s="13" t="s">
        <v>787</v>
      </c>
      <c r="D68" s="13" t="s">
        <v>6</v>
      </c>
      <c r="E68" s="13" t="s">
        <v>786</v>
      </c>
      <c r="F68" s="13" t="s">
        <v>23</v>
      </c>
      <c r="G68" s="263" t="s">
        <v>22</v>
      </c>
      <c r="H68" s="263" t="s">
        <v>859</v>
      </c>
      <c r="I68" s="263" t="s">
        <v>8</v>
      </c>
      <c r="J68" s="273">
        <f>L68/K68</f>
        <v>1.280193236714976E-3</v>
      </c>
      <c r="K68" s="171">
        <v>1.0349999999999999</v>
      </c>
      <c r="L68" s="272">
        <v>1.325E-3</v>
      </c>
      <c r="M68" s="8"/>
      <c r="N68" s="163" t="s">
        <v>790</v>
      </c>
      <c r="S68" s="260"/>
      <c r="T68" s="260"/>
      <c r="U68" s="260"/>
    </row>
    <row r="69" spans="1:21" s="259" customFormat="1" ht="38.25" x14ac:dyDescent="0.25">
      <c r="A69" s="263" t="s">
        <v>228</v>
      </c>
      <c r="B69" s="13" t="s">
        <v>788</v>
      </c>
      <c r="C69" s="13" t="s">
        <v>787</v>
      </c>
      <c r="D69" s="13" t="s">
        <v>6</v>
      </c>
      <c r="E69" s="13" t="s">
        <v>786</v>
      </c>
      <c r="F69" s="13" t="s">
        <v>4</v>
      </c>
      <c r="G69" s="263" t="s">
        <v>321</v>
      </c>
      <c r="H69" s="263" t="s">
        <v>320</v>
      </c>
      <c r="I69" s="263" t="s">
        <v>8</v>
      </c>
      <c r="J69" s="267">
        <v>0.42947000000000002</v>
      </c>
      <c r="K69" s="266">
        <v>1</v>
      </c>
      <c r="L69" s="271">
        <v>0.42947000000000002</v>
      </c>
      <c r="M69" s="8"/>
      <c r="N69" s="163" t="s">
        <v>790</v>
      </c>
      <c r="S69" s="260"/>
      <c r="T69" s="260"/>
      <c r="U69" s="260"/>
    </row>
    <row r="70" spans="1:21" s="259" customFormat="1" ht="38.25" x14ac:dyDescent="0.25">
      <c r="A70" s="267"/>
      <c r="B70" s="13" t="s">
        <v>788</v>
      </c>
      <c r="C70" s="13" t="s">
        <v>787</v>
      </c>
      <c r="D70" s="13" t="s">
        <v>6</v>
      </c>
      <c r="E70" s="13" t="s">
        <v>786</v>
      </c>
      <c r="F70" s="13"/>
      <c r="G70" s="267"/>
      <c r="H70" s="270" t="s">
        <v>858</v>
      </c>
      <c r="I70" s="267"/>
      <c r="J70" s="267"/>
      <c r="K70" s="267"/>
      <c r="L70" s="267"/>
      <c r="M70" s="8"/>
      <c r="N70" s="163" t="s">
        <v>790</v>
      </c>
      <c r="S70" s="260"/>
      <c r="T70" s="260"/>
      <c r="U70" s="260"/>
    </row>
    <row r="71" spans="1:21" s="259" customFormat="1" ht="38.25" x14ac:dyDescent="0.25">
      <c r="A71" s="267"/>
      <c r="B71" s="13" t="s">
        <v>788</v>
      </c>
      <c r="C71" s="13" t="s">
        <v>787</v>
      </c>
      <c r="D71" s="13" t="s">
        <v>6</v>
      </c>
      <c r="E71" s="13" t="s">
        <v>786</v>
      </c>
      <c r="F71" s="13"/>
      <c r="G71" s="267"/>
      <c r="H71" s="270" t="s">
        <v>857</v>
      </c>
      <c r="I71" s="267"/>
      <c r="J71" s="267"/>
      <c r="K71" s="267"/>
      <c r="L71" s="267"/>
      <c r="M71" s="8"/>
      <c r="N71" s="163" t="s">
        <v>790</v>
      </c>
      <c r="S71" s="260"/>
      <c r="T71" s="260"/>
      <c r="U71" s="260"/>
    </row>
    <row r="72" spans="1:21" s="259" customFormat="1" ht="38.25" x14ac:dyDescent="0.25">
      <c r="A72" s="263" t="s">
        <v>227</v>
      </c>
      <c r="B72" s="13" t="s">
        <v>788</v>
      </c>
      <c r="C72" s="13" t="s">
        <v>787</v>
      </c>
      <c r="D72" s="13" t="s">
        <v>6</v>
      </c>
      <c r="E72" s="13" t="s">
        <v>786</v>
      </c>
      <c r="F72" s="13" t="s">
        <v>4</v>
      </c>
      <c r="G72" s="263" t="s">
        <v>200</v>
      </c>
      <c r="H72" s="263" t="s">
        <v>199</v>
      </c>
      <c r="I72" s="263" t="s">
        <v>14</v>
      </c>
      <c r="J72" s="267">
        <v>2.33</v>
      </c>
      <c r="K72" s="266">
        <v>1</v>
      </c>
      <c r="L72" s="268">
        <v>2.33</v>
      </c>
      <c r="M72" s="8"/>
      <c r="N72" s="163" t="s">
        <v>790</v>
      </c>
      <c r="S72" s="260"/>
      <c r="T72" s="260"/>
      <c r="U72" s="260"/>
    </row>
    <row r="73" spans="1:21" s="259" customFormat="1" ht="38.25" x14ac:dyDescent="0.25">
      <c r="A73" s="263" t="s">
        <v>224</v>
      </c>
      <c r="B73" s="13" t="s">
        <v>788</v>
      </c>
      <c r="C73" s="13" t="s">
        <v>787</v>
      </c>
      <c r="D73" s="13" t="s">
        <v>6</v>
      </c>
      <c r="E73" s="13" t="s">
        <v>786</v>
      </c>
      <c r="F73" s="13" t="s">
        <v>23</v>
      </c>
      <c r="G73" s="263" t="s">
        <v>22</v>
      </c>
      <c r="H73" s="263" t="s">
        <v>197</v>
      </c>
      <c r="I73" s="263" t="s">
        <v>14</v>
      </c>
      <c r="J73" s="104">
        <f>L73/K73</f>
        <v>2.3299999999999996</v>
      </c>
      <c r="K73" s="21">
        <v>1.02</v>
      </c>
      <c r="L73" s="280">
        <v>2.3765999999999998</v>
      </c>
      <c r="M73" s="8"/>
      <c r="N73" s="163" t="s">
        <v>790</v>
      </c>
      <c r="S73" s="260"/>
      <c r="T73" s="260"/>
      <c r="U73" s="260"/>
    </row>
    <row r="74" spans="1:21" s="259" customFormat="1" ht="38.25" x14ac:dyDescent="0.25">
      <c r="A74" s="263" t="s">
        <v>221</v>
      </c>
      <c r="B74" s="13" t="s">
        <v>788</v>
      </c>
      <c r="C74" s="13" t="s">
        <v>787</v>
      </c>
      <c r="D74" s="13" t="s">
        <v>6</v>
      </c>
      <c r="E74" s="13" t="s">
        <v>786</v>
      </c>
      <c r="F74" s="13" t="s">
        <v>4</v>
      </c>
      <c r="G74" s="263" t="s">
        <v>239</v>
      </c>
      <c r="H74" s="263" t="s">
        <v>238</v>
      </c>
      <c r="I74" s="263" t="s">
        <v>14</v>
      </c>
      <c r="J74" s="267">
        <v>4.9800000000000004</v>
      </c>
      <c r="K74" s="266">
        <v>1</v>
      </c>
      <c r="L74" s="268">
        <v>4.9800000000000004</v>
      </c>
      <c r="M74" s="8"/>
      <c r="N74" s="163" t="s">
        <v>790</v>
      </c>
      <c r="S74" s="260"/>
      <c r="T74" s="260"/>
      <c r="U74" s="260"/>
    </row>
    <row r="75" spans="1:21" s="259" customFormat="1" ht="38.25" x14ac:dyDescent="0.25">
      <c r="A75" s="263" t="s">
        <v>220</v>
      </c>
      <c r="B75" s="13" t="s">
        <v>788</v>
      </c>
      <c r="C75" s="13" t="s">
        <v>787</v>
      </c>
      <c r="D75" s="13" t="s">
        <v>6</v>
      </c>
      <c r="E75" s="13" t="s">
        <v>786</v>
      </c>
      <c r="F75" s="13" t="s">
        <v>23</v>
      </c>
      <c r="G75" s="263" t="s">
        <v>22</v>
      </c>
      <c r="H75" s="263" t="s">
        <v>856</v>
      </c>
      <c r="I75" s="263" t="s">
        <v>14</v>
      </c>
      <c r="J75" s="104">
        <f>L75/K75</f>
        <v>4.9800000000000013</v>
      </c>
      <c r="K75" s="171">
        <v>1.0149999999999999</v>
      </c>
      <c r="L75" s="280">
        <v>5.0547000000000004</v>
      </c>
      <c r="M75" s="8"/>
      <c r="N75" s="163" t="s">
        <v>790</v>
      </c>
      <c r="S75" s="260"/>
      <c r="T75" s="260"/>
      <c r="U75" s="260"/>
    </row>
    <row r="76" spans="1:21" s="259" customFormat="1" ht="38.25" x14ac:dyDescent="0.25">
      <c r="A76" s="263" t="s">
        <v>218</v>
      </c>
      <c r="B76" s="13" t="s">
        <v>788</v>
      </c>
      <c r="C76" s="13" t="s">
        <v>787</v>
      </c>
      <c r="D76" s="13" t="s">
        <v>6</v>
      </c>
      <c r="E76" s="13" t="s">
        <v>786</v>
      </c>
      <c r="F76" s="13" t="s">
        <v>23</v>
      </c>
      <c r="G76" s="263" t="s">
        <v>22</v>
      </c>
      <c r="H76" s="263" t="s">
        <v>855</v>
      </c>
      <c r="I76" s="263" t="s">
        <v>27</v>
      </c>
      <c r="J76" s="104">
        <f>L76/K76</f>
        <v>350.14</v>
      </c>
      <c r="K76" s="21">
        <v>1.01</v>
      </c>
      <c r="L76" s="280">
        <v>353.64139999999998</v>
      </c>
      <c r="M76" s="8"/>
      <c r="N76" s="163" t="s">
        <v>784</v>
      </c>
      <c r="S76" s="260"/>
      <c r="T76" s="260"/>
      <c r="U76" s="260"/>
    </row>
    <row r="77" spans="1:21" s="259" customFormat="1" ht="38.25" x14ac:dyDescent="0.25">
      <c r="A77" s="263" t="s">
        <v>217</v>
      </c>
      <c r="B77" s="13" t="s">
        <v>788</v>
      </c>
      <c r="C77" s="13" t="s">
        <v>787</v>
      </c>
      <c r="D77" s="13" t="s">
        <v>6</v>
      </c>
      <c r="E77" s="13" t="s">
        <v>786</v>
      </c>
      <c r="F77" s="13" t="s">
        <v>23</v>
      </c>
      <c r="G77" s="263" t="s">
        <v>22</v>
      </c>
      <c r="H77" s="263" t="s">
        <v>854</v>
      </c>
      <c r="I77" s="263" t="s">
        <v>27</v>
      </c>
      <c r="J77" s="273">
        <f>L77/K77</f>
        <v>1.3139603960396038E-2</v>
      </c>
      <c r="K77" s="21">
        <v>1.01</v>
      </c>
      <c r="L77" s="272">
        <v>1.3271E-2</v>
      </c>
      <c r="M77" s="8"/>
      <c r="N77" s="163" t="s">
        <v>784</v>
      </c>
      <c r="S77" s="260"/>
      <c r="T77" s="260"/>
      <c r="U77" s="260"/>
    </row>
    <row r="78" spans="1:21" s="259" customFormat="1" ht="38.25" x14ac:dyDescent="0.25">
      <c r="A78" s="263" t="s">
        <v>214</v>
      </c>
      <c r="B78" s="13" t="s">
        <v>788</v>
      </c>
      <c r="C78" s="13" t="s">
        <v>787</v>
      </c>
      <c r="D78" s="13" t="s">
        <v>6</v>
      </c>
      <c r="E78" s="13" t="s">
        <v>786</v>
      </c>
      <c r="F78" s="13" t="s">
        <v>23</v>
      </c>
      <c r="G78" s="263" t="s">
        <v>22</v>
      </c>
      <c r="H78" s="263" t="s">
        <v>798</v>
      </c>
      <c r="I78" s="263" t="s">
        <v>27</v>
      </c>
      <c r="J78" s="104">
        <v>2</v>
      </c>
      <c r="K78" s="21">
        <v>1.03</v>
      </c>
      <c r="L78" s="278">
        <f>K78*J78</f>
        <v>2.06</v>
      </c>
      <c r="M78" s="8"/>
      <c r="N78" s="163" t="s">
        <v>784</v>
      </c>
      <c r="S78" s="260"/>
      <c r="T78" s="260"/>
      <c r="U78" s="260"/>
    </row>
    <row r="79" spans="1:21" s="259" customFormat="1" ht="38.25" x14ac:dyDescent="0.25">
      <c r="A79" s="263" t="s">
        <v>213</v>
      </c>
      <c r="B79" s="13" t="s">
        <v>788</v>
      </c>
      <c r="C79" s="13" t="s">
        <v>787</v>
      </c>
      <c r="D79" s="13" t="s">
        <v>6</v>
      </c>
      <c r="E79" s="13" t="s">
        <v>786</v>
      </c>
      <c r="F79" s="13" t="s">
        <v>4</v>
      </c>
      <c r="G79" s="263" t="s">
        <v>853</v>
      </c>
      <c r="H79" s="263" t="s">
        <v>852</v>
      </c>
      <c r="I79" s="263" t="s">
        <v>14</v>
      </c>
      <c r="J79" s="267">
        <v>0.02</v>
      </c>
      <c r="K79" s="266">
        <v>1</v>
      </c>
      <c r="L79" s="268">
        <v>0.02</v>
      </c>
      <c r="M79" s="8"/>
      <c r="N79" s="163" t="s">
        <v>790</v>
      </c>
      <c r="S79" s="260"/>
      <c r="T79" s="260"/>
      <c r="U79" s="260"/>
    </row>
    <row r="80" spans="1:21" s="259" customFormat="1" ht="38.25" x14ac:dyDescent="0.25">
      <c r="A80" s="263" t="s">
        <v>211</v>
      </c>
      <c r="B80" s="13" t="s">
        <v>788</v>
      </c>
      <c r="C80" s="13" t="s">
        <v>787</v>
      </c>
      <c r="D80" s="13" t="s">
        <v>6</v>
      </c>
      <c r="E80" s="13" t="s">
        <v>786</v>
      </c>
      <c r="F80" s="13" t="s">
        <v>23</v>
      </c>
      <c r="G80" s="263" t="s">
        <v>22</v>
      </c>
      <c r="H80" s="263" t="s">
        <v>851</v>
      </c>
      <c r="I80" s="263" t="s">
        <v>14</v>
      </c>
      <c r="J80" s="104">
        <f>L80/K80</f>
        <v>0.02</v>
      </c>
      <c r="K80" s="21">
        <v>1.02</v>
      </c>
      <c r="L80" s="280">
        <v>2.0400000000000001E-2</v>
      </c>
      <c r="M80" s="8"/>
      <c r="N80" s="163" t="s">
        <v>784</v>
      </c>
      <c r="S80" s="260"/>
      <c r="T80" s="260"/>
      <c r="U80" s="260"/>
    </row>
    <row r="81" spans="1:21" s="259" customFormat="1" ht="38.25" x14ac:dyDescent="0.25">
      <c r="A81" s="263" t="s">
        <v>208</v>
      </c>
      <c r="B81" s="13" t="s">
        <v>788</v>
      </c>
      <c r="C81" s="13" t="s">
        <v>787</v>
      </c>
      <c r="D81" s="13" t="s">
        <v>6</v>
      </c>
      <c r="E81" s="13" t="s">
        <v>786</v>
      </c>
      <c r="F81" s="13" t="s">
        <v>4</v>
      </c>
      <c r="G81" s="263" t="s">
        <v>164</v>
      </c>
      <c r="H81" s="263" t="s">
        <v>163</v>
      </c>
      <c r="I81" s="263" t="s">
        <v>8</v>
      </c>
      <c r="J81" s="267">
        <v>1.6400969999999999</v>
      </c>
      <c r="K81" s="266">
        <v>1</v>
      </c>
      <c r="L81" s="282">
        <v>1.6400969999999999</v>
      </c>
      <c r="M81" s="8"/>
      <c r="N81" s="163" t="s">
        <v>790</v>
      </c>
      <c r="S81" s="260"/>
      <c r="T81" s="260"/>
      <c r="U81" s="260"/>
    </row>
    <row r="82" spans="1:21" s="259" customFormat="1" ht="38.25" x14ac:dyDescent="0.25">
      <c r="A82" s="263" t="s">
        <v>205</v>
      </c>
      <c r="B82" s="13" t="s">
        <v>788</v>
      </c>
      <c r="C82" s="13" t="s">
        <v>787</v>
      </c>
      <c r="D82" s="13" t="s">
        <v>6</v>
      </c>
      <c r="E82" s="13" t="s">
        <v>786</v>
      </c>
      <c r="F82" s="13" t="s">
        <v>23</v>
      </c>
      <c r="G82" s="263" t="s">
        <v>22</v>
      </c>
      <c r="H82" s="263" t="s">
        <v>850</v>
      </c>
      <c r="I82" s="263" t="s">
        <v>8</v>
      </c>
      <c r="J82" s="273">
        <f t="shared" ref="J82:J91" si="3">L82/K82</f>
        <v>0.31356038647342999</v>
      </c>
      <c r="K82" s="171">
        <v>1.0349999999999999</v>
      </c>
      <c r="L82" s="272">
        <v>0.32453500000000002</v>
      </c>
      <c r="M82" s="8"/>
      <c r="N82" s="163" t="s">
        <v>790</v>
      </c>
      <c r="S82" s="260"/>
      <c r="T82" s="260"/>
      <c r="U82" s="260"/>
    </row>
    <row r="83" spans="1:21" s="259" customFormat="1" ht="38.25" x14ac:dyDescent="0.25">
      <c r="A83" s="263" t="s">
        <v>203</v>
      </c>
      <c r="B83" s="13" t="s">
        <v>788</v>
      </c>
      <c r="C83" s="13" t="s">
        <v>787</v>
      </c>
      <c r="D83" s="13" t="s">
        <v>6</v>
      </c>
      <c r="E83" s="13" t="s">
        <v>786</v>
      </c>
      <c r="F83" s="13" t="s">
        <v>23</v>
      </c>
      <c r="G83" s="263" t="s">
        <v>22</v>
      </c>
      <c r="H83" s="263" t="s">
        <v>849</v>
      </c>
      <c r="I83" s="263" t="s">
        <v>8</v>
      </c>
      <c r="J83" s="273">
        <f t="shared" si="3"/>
        <v>0.2683400966183575</v>
      </c>
      <c r="K83" s="171">
        <v>1.0349999999999999</v>
      </c>
      <c r="L83" s="272">
        <v>0.27773199999999998</v>
      </c>
      <c r="M83" s="8"/>
      <c r="N83" s="163" t="s">
        <v>790</v>
      </c>
      <c r="S83" s="260"/>
      <c r="T83" s="260"/>
      <c r="U83" s="260"/>
    </row>
    <row r="84" spans="1:21" s="259" customFormat="1" ht="38.25" x14ac:dyDescent="0.25">
      <c r="A84" s="263" t="s">
        <v>201</v>
      </c>
      <c r="B84" s="13" t="s">
        <v>788</v>
      </c>
      <c r="C84" s="13" t="s">
        <v>787</v>
      </c>
      <c r="D84" s="13" t="s">
        <v>6</v>
      </c>
      <c r="E84" s="13" t="s">
        <v>786</v>
      </c>
      <c r="F84" s="13" t="s">
        <v>23</v>
      </c>
      <c r="G84" s="263" t="s">
        <v>22</v>
      </c>
      <c r="H84" s="263" t="s">
        <v>848</v>
      </c>
      <c r="I84" s="263" t="s">
        <v>8</v>
      </c>
      <c r="J84" s="104">
        <f t="shared" si="3"/>
        <v>0.22700000000000001</v>
      </c>
      <c r="K84" s="171">
        <v>1.0349999999999999</v>
      </c>
      <c r="L84" s="272">
        <v>0.23494499999999999</v>
      </c>
      <c r="M84" s="8"/>
      <c r="N84" s="163" t="s">
        <v>790</v>
      </c>
      <c r="S84" s="260"/>
      <c r="T84" s="260"/>
      <c r="U84" s="260"/>
    </row>
    <row r="85" spans="1:21" s="259" customFormat="1" ht="38.25" x14ac:dyDescent="0.25">
      <c r="A85" s="263" t="s">
        <v>198</v>
      </c>
      <c r="B85" s="13" t="s">
        <v>788</v>
      </c>
      <c r="C85" s="13" t="s">
        <v>787</v>
      </c>
      <c r="D85" s="13" t="s">
        <v>6</v>
      </c>
      <c r="E85" s="13" t="s">
        <v>786</v>
      </c>
      <c r="F85" s="13" t="s">
        <v>23</v>
      </c>
      <c r="G85" s="263" t="s">
        <v>22</v>
      </c>
      <c r="H85" s="263" t="s">
        <v>847</v>
      </c>
      <c r="I85" s="263" t="s">
        <v>8</v>
      </c>
      <c r="J85" s="104">
        <f t="shared" si="3"/>
        <v>0.45080000000000003</v>
      </c>
      <c r="K85" s="171">
        <v>1.0349999999999999</v>
      </c>
      <c r="L85" s="272">
        <v>0.46657799999999999</v>
      </c>
      <c r="M85" s="8"/>
      <c r="N85" s="163" t="s">
        <v>790</v>
      </c>
      <c r="S85" s="260"/>
      <c r="T85" s="260"/>
      <c r="U85" s="260"/>
    </row>
    <row r="86" spans="1:21" s="259" customFormat="1" ht="38.25" x14ac:dyDescent="0.25">
      <c r="A86" s="263" t="s">
        <v>196</v>
      </c>
      <c r="B86" s="13" t="s">
        <v>788</v>
      </c>
      <c r="C86" s="13" t="s">
        <v>787</v>
      </c>
      <c r="D86" s="13" t="s">
        <v>6</v>
      </c>
      <c r="E86" s="13" t="s">
        <v>786</v>
      </c>
      <c r="F86" s="13" t="s">
        <v>23</v>
      </c>
      <c r="G86" s="263" t="s">
        <v>22</v>
      </c>
      <c r="H86" s="263" t="s">
        <v>846</v>
      </c>
      <c r="I86" s="263" t="s">
        <v>8</v>
      </c>
      <c r="J86" s="275">
        <f t="shared" si="3"/>
        <v>0.17795652173913043</v>
      </c>
      <c r="K86" s="171">
        <v>1.0349999999999999</v>
      </c>
      <c r="L86" s="272">
        <v>0.18418499999999999</v>
      </c>
      <c r="M86" s="8"/>
      <c r="N86" s="163" t="s">
        <v>790</v>
      </c>
      <c r="S86" s="260"/>
      <c r="T86" s="260"/>
      <c r="U86" s="260"/>
    </row>
    <row r="87" spans="1:21" s="259" customFormat="1" ht="38.25" x14ac:dyDescent="0.25">
      <c r="A87" s="263" t="s">
        <v>193</v>
      </c>
      <c r="B87" s="13" t="s">
        <v>788</v>
      </c>
      <c r="C87" s="13" t="s">
        <v>787</v>
      </c>
      <c r="D87" s="13" t="s">
        <v>6</v>
      </c>
      <c r="E87" s="13" t="s">
        <v>786</v>
      </c>
      <c r="F87" s="13" t="s">
        <v>23</v>
      </c>
      <c r="G87" s="263" t="s">
        <v>22</v>
      </c>
      <c r="H87" s="263" t="s">
        <v>845</v>
      </c>
      <c r="I87" s="263" t="s">
        <v>8</v>
      </c>
      <c r="J87" s="273">
        <f t="shared" si="3"/>
        <v>0.10048019323671499</v>
      </c>
      <c r="K87" s="171">
        <v>1.0349999999999999</v>
      </c>
      <c r="L87" s="272">
        <v>0.10399700000000001</v>
      </c>
      <c r="M87" s="8"/>
      <c r="N87" s="163" t="s">
        <v>790</v>
      </c>
      <c r="S87" s="260"/>
      <c r="T87" s="260"/>
      <c r="U87" s="260"/>
    </row>
    <row r="88" spans="1:21" s="259" customFormat="1" ht="38.25" x14ac:dyDescent="0.25">
      <c r="A88" s="263" t="s">
        <v>191</v>
      </c>
      <c r="B88" s="13" t="s">
        <v>788</v>
      </c>
      <c r="C88" s="13" t="s">
        <v>787</v>
      </c>
      <c r="D88" s="13" t="s">
        <v>6</v>
      </c>
      <c r="E88" s="13" t="s">
        <v>786</v>
      </c>
      <c r="F88" s="13" t="s">
        <v>23</v>
      </c>
      <c r="G88" s="263" t="s">
        <v>22</v>
      </c>
      <c r="H88" s="263" t="s">
        <v>844</v>
      </c>
      <c r="I88" s="263" t="s">
        <v>8</v>
      </c>
      <c r="J88" s="273">
        <f t="shared" si="3"/>
        <v>1.2480193236714976E-2</v>
      </c>
      <c r="K88" s="171">
        <v>1.0349999999999999</v>
      </c>
      <c r="L88" s="272">
        <v>1.2917E-2</v>
      </c>
      <c r="M88" s="8"/>
      <c r="N88" s="163" t="s">
        <v>790</v>
      </c>
      <c r="S88" s="260"/>
      <c r="T88" s="260"/>
      <c r="U88" s="260"/>
    </row>
    <row r="89" spans="1:21" s="259" customFormat="1" ht="38.25" x14ac:dyDescent="0.25">
      <c r="A89" s="263" t="s">
        <v>189</v>
      </c>
      <c r="B89" s="13" t="s">
        <v>788</v>
      </c>
      <c r="C89" s="13" t="s">
        <v>787</v>
      </c>
      <c r="D89" s="13" t="s">
        <v>6</v>
      </c>
      <c r="E89" s="13" t="s">
        <v>786</v>
      </c>
      <c r="F89" s="13" t="s">
        <v>23</v>
      </c>
      <c r="G89" s="263" t="s">
        <v>22</v>
      </c>
      <c r="H89" s="263" t="s">
        <v>843</v>
      </c>
      <c r="I89" s="263" t="s">
        <v>8</v>
      </c>
      <c r="J89" s="273">
        <f t="shared" si="3"/>
        <v>1.4519806763285025E-2</v>
      </c>
      <c r="K89" s="171">
        <v>1.0349999999999999</v>
      </c>
      <c r="L89" s="272">
        <v>1.5028E-2</v>
      </c>
      <c r="M89" s="8"/>
      <c r="N89" s="163" t="s">
        <v>790</v>
      </c>
      <c r="S89" s="260"/>
      <c r="T89" s="260"/>
      <c r="U89" s="260"/>
    </row>
    <row r="90" spans="1:21" s="259" customFormat="1" ht="38.25" x14ac:dyDescent="0.25">
      <c r="A90" s="263" t="s">
        <v>187</v>
      </c>
      <c r="B90" s="13" t="s">
        <v>788</v>
      </c>
      <c r="C90" s="13" t="s">
        <v>787</v>
      </c>
      <c r="D90" s="13" t="s">
        <v>6</v>
      </c>
      <c r="E90" s="13" t="s">
        <v>786</v>
      </c>
      <c r="F90" s="13" t="s">
        <v>23</v>
      </c>
      <c r="G90" s="263" t="s">
        <v>22</v>
      </c>
      <c r="H90" s="263" t="s">
        <v>842</v>
      </c>
      <c r="I90" s="263" t="s">
        <v>8</v>
      </c>
      <c r="J90" s="273">
        <f t="shared" si="3"/>
        <v>1.4039613526570049E-2</v>
      </c>
      <c r="K90" s="171">
        <v>1.0349999999999999</v>
      </c>
      <c r="L90" s="272">
        <v>1.4531000000000001E-2</v>
      </c>
      <c r="M90" s="8"/>
      <c r="N90" s="163" t="s">
        <v>790</v>
      </c>
      <c r="S90" s="260"/>
      <c r="T90" s="260"/>
      <c r="U90" s="260"/>
    </row>
    <row r="91" spans="1:21" s="259" customFormat="1" ht="38.25" x14ac:dyDescent="0.25">
      <c r="A91" s="263" t="s">
        <v>185</v>
      </c>
      <c r="B91" s="13" t="s">
        <v>788</v>
      </c>
      <c r="C91" s="13" t="s">
        <v>787</v>
      </c>
      <c r="D91" s="13" t="s">
        <v>6</v>
      </c>
      <c r="E91" s="13" t="s">
        <v>786</v>
      </c>
      <c r="F91" s="13" t="s">
        <v>23</v>
      </c>
      <c r="G91" s="263" t="s">
        <v>22</v>
      </c>
      <c r="H91" s="263" t="s">
        <v>841</v>
      </c>
      <c r="I91" s="263" t="s">
        <v>8</v>
      </c>
      <c r="J91" s="279">
        <f t="shared" si="3"/>
        <v>1.570048309178744E-2</v>
      </c>
      <c r="K91" s="171">
        <v>1.0349999999999999</v>
      </c>
      <c r="L91" s="274">
        <v>1.6250000000000001E-2</v>
      </c>
      <c r="M91" s="8"/>
      <c r="N91" s="163" t="s">
        <v>790</v>
      </c>
      <c r="S91" s="260"/>
      <c r="T91" s="260"/>
      <c r="U91" s="260"/>
    </row>
    <row r="92" spans="1:21" s="259" customFormat="1" ht="38.25" x14ac:dyDescent="0.25">
      <c r="A92" s="263" t="s">
        <v>183</v>
      </c>
      <c r="B92" s="13" t="s">
        <v>788</v>
      </c>
      <c r="C92" s="13" t="s">
        <v>787</v>
      </c>
      <c r="D92" s="13" t="s">
        <v>6</v>
      </c>
      <c r="E92" s="13" t="s">
        <v>786</v>
      </c>
      <c r="F92" s="13" t="s">
        <v>4</v>
      </c>
      <c r="G92" s="263" t="s">
        <v>321</v>
      </c>
      <c r="H92" s="263" t="s">
        <v>320</v>
      </c>
      <c r="I92" s="263" t="s">
        <v>8</v>
      </c>
      <c r="J92" s="267">
        <v>1.6400969999999999</v>
      </c>
      <c r="K92" s="266">
        <v>1</v>
      </c>
      <c r="L92" s="282">
        <v>1.6400969999999999</v>
      </c>
      <c r="M92" s="8"/>
      <c r="N92" s="163" t="s">
        <v>790</v>
      </c>
      <c r="S92" s="260"/>
      <c r="T92" s="260"/>
      <c r="U92" s="260"/>
    </row>
    <row r="93" spans="1:21" s="259" customFormat="1" ht="38.25" x14ac:dyDescent="0.25">
      <c r="A93" s="263" t="s">
        <v>181</v>
      </c>
      <c r="B93" s="13" t="s">
        <v>788</v>
      </c>
      <c r="C93" s="13" t="s">
        <v>787</v>
      </c>
      <c r="D93" s="13" t="s">
        <v>6</v>
      </c>
      <c r="E93" s="13" t="s">
        <v>786</v>
      </c>
      <c r="F93" s="13" t="s">
        <v>23</v>
      </c>
      <c r="G93" s="263" t="s">
        <v>22</v>
      </c>
      <c r="H93" s="263" t="s">
        <v>840</v>
      </c>
      <c r="I93" s="263" t="s">
        <v>41</v>
      </c>
      <c r="J93" s="277">
        <v>16</v>
      </c>
      <c r="K93" s="276">
        <v>1</v>
      </c>
      <c r="L93" s="276">
        <v>16</v>
      </c>
      <c r="M93" s="8"/>
      <c r="N93" s="163" t="s">
        <v>790</v>
      </c>
      <c r="S93" s="260"/>
      <c r="T93" s="260"/>
      <c r="U93" s="260"/>
    </row>
    <row r="94" spans="1:21" s="259" customFormat="1" ht="38.25" x14ac:dyDescent="0.25">
      <c r="A94" s="263" t="s">
        <v>178</v>
      </c>
      <c r="B94" s="13" t="s">
        <v>788</v>
      </c>
      <c r="C94" s="13" t="s">
        <v>787</v>
      </c>
      <c r="D94" s="13" t="s">
        <v>6</v>
      </c>
      <c r="E94" s="13" t="s">
        <v>786</v>
      </c>
      <c r="F94" s="13" t="s">
        <v>4</v>
      </c>
      <c r="G94" s="263" t="s">
        <v>392</v>
      </c>
      <c r="H94" s="263" t="s">
        <v>391</v>
      </c>
      <c r="I94" s="263" t="s">
        <v>17</v>
      </c>
      <c r="J94" s="267">
        <v>23.52</v>
      </c>
      <c r="K94" s="266">
        <v>1</v>
      </c>
      <c r="L94" s="268">
        <v>23.52</v>
      </c>
      <c r="M94" s="8"/>
      <c r="N94" s="163" t="s">
        <v>790</v>
      </c>
      <c r="S94" s="260"/>
      <c r="T94" s="260"/>
      <c r="U94" s="260"/>
    </row>
    <row r="95" spans="1:21" s="259" customFormat="1" ht="38.25" x14ac:dyDescent="0.25">
      <c r="A95" s="263" t="s">
        <v>176</v>
      </c>
      <c r="B95" s="13" t="s">
        <v>788</v>
      </c>
      <c r="C95" s="13" t="s">
        <v>787</v>
      </c>
      <c r="D95" s="13" t="s">
        <v>6</v>
      </c>
      <c r="E95" s="13" t="s">
        <v>786</v>
      </c>
      <c r="F95" s="13" t="s">
        <v>23</v>
      </c>
      <c r="G95" s="263" t="s">
        <v>22</v>
      </c>
      <c r="H95" s="263" t="s">
        <v>839</v>
      </c>
      <c r="I95" s="263" t="s">
        <v>17</v>
      </c>
      <c r="J95" s="104">
        <f>L95/K95</f>
        <v>23.52</v>
      </c>
      <c r="K95" s="262">
        <v>1.1000000000000001</v>
      </c>
      <c r="L95" s="278">
        <v>25.872</v>
      </c>
      <c r="M95" s="8"/>
      <c r="N95" s="163" t="s">
        <v>790</v>
      </c>
      <c r="S95" s="260"/>
      <c r="T95" s="260"/>
      <c r="U95" s="260"/>
    </row>
    <row r="96" spans="1:21" s="259" customFormat="1" ht="38.25" x14ac:dyDescent="0.25">
      <c r="A96" s="263" t="s">
        <v>172</v>
      </c>
      <c r="B96" s="13" t="s">
        <v>788</v>
      </c>
      <c r="C96" s="13" t="s">
        <v>787</v>
      </c>
      <c r="D96" s="13" t="s">
        <v>6</v>
      </c>
      <c r="E96" s="13" t="s">
        <v>786</v>
      </c>
      <c r="F96" s="13" t="s">
        <v>4</v>
      </c>
      <c r="G96" s="263" t="s">
        <v>387</v>
      </c>
      <c r="H96" s="263" t="s">
        <v>386</v>
      </c>
      <c r="I96" s="263" t="s">
        <v>17</v>
      </c>
      <c r="J96" s="267">
        <v>54.19</v>
      </c>
      <c r="K96" s="266">
        <v>1</v>
      </c>
      <c r="L96" s="268">
        <v>54.19</v>
      </c>
      <c r="M96" s="8"/>
      <c r="N96" s="163" t="s">
        <v>790</v>
      </c>
      <c r="S96" s="260"/>
      <c r="T96" s="260"/>
      <c r="U96" s="260"/>
    </row>
    <row r="97" spans="1:21" s="259" customFormat="1" ht="76.5" x14ac:dyDescent="0.25">
      <c r="A97" s="263" t="s">
        <v>169</v>
      </c>
      <c r="B97" s="13" t="s">
        <v>788</v>
      </c>
      <c r="C97" s="13" t="s">
        <v>787</v>
      </c>
      <c r="D97" s="13" t="s">
        <v>6</v>
      </c>
      <c r="E97" s="13" t="s">
        <v>786</v>
      </c>
      <c r="F97" s="13" t="s">
        <v>23</v>
      </c>
      <c r="G97" s="263" t="s">
        <v>22</v>
      </c>
      <c r="H97" s="263" t="s">
        <v>384</v>
      </c>
      <c r="I97" s="263" t="s">
        <v>17</v>
      </c>
      <c r="J97" s="104">
        <f>L97/K97</f>
        <v>54.19</v>
      </c>
      <c r="K97" s="262">
        <v>1.1000000000000001</v>
      </c>
      <c r="L97" s="278">
        <v>59.609000000000002</v>
      </c>
      <c r="M97" s="8"/>
      <c r="N97" s="163" t="s">
        <v>790</v>
      </c>
      <c r="S97" s="260"/>
      <c r="T97" s="260"/>
      <c r="U97" s="260"/>
    </row>
    <row r="98" spans="1:21" s="259" customFormat="1" ht="38.25" x14ac:dyDescent="0.25">
      <c r="A98" s="263" t="s">
        <v>168</v>
      </c>
      <c r="B98" s="13" t="s">
        <v>788</v>
      </c>
      <c r="C98" s="13" t="s">
        <v>787</v>
      </c>
      <c r="D98" s="13" t="s">
        <v>6</v>
      </c>
      <c r="E98" s="13" t="s">
        <v>786</v>
      </c>
      <c r="F98" s="13" t="s">
        <v>4</v>
      </c>
      <c r="G98" s="263" t="s">
        <v>838</v>
      </c>
      <c r="H98" s="263" t="s">
        <v>837</v>
      </c>
      <c r="I98" s="263" t="s">
        <v>17</v>
      </c>
      <c r="J98" s="267">
        <v>3.75</v>
      </c>
      <c r="K98" s="266">
        <v>1</v>
      </c>
      <c r="L98" s="268">
        <v>3.75</v>
      </c>
      <c r="M98" s="8"/>
      <c r="N98" s="163" t="s">
        <v>790</v>
      </c>
      <c r="S98" s="260"/>
      <c r="T98" s="260"/>
      <c r="U98" s="260"/>
    </row>
    <row r="99" spans="1:21" s="259" customFormat="1" ht="38.25" x14ac:dyDescent="0.25">
      <c r="A99" s="263" t="s">
        <v>165</v>
      </c>
      <c r="B99" s="13" t="s">
        <v>788</v>
      </c>
      <c r="C99" s="13" t="s">
        <v>787</v>
      </c>
      <c r="D99" s="13" t="s">
        <v>6</v>
      </c>
      <c r="E99" s="13" t="s">
        <v>786</v>
      </c>
      <c r="F99" s="13" t="s">
        <v>23</v>
      </c>
      <c r="G99" s="263" t="s">
        <v>22</v>
      </c>
      <c r="H99" s="263" t="s">
        <v>836</v>
      </c>
      <c r="I99" s="263" t="s">
        <v>41</v>
      </c>
      <c r="J99" s="277">
        <v>1</v>
      </c>
      <c r="K99" s="276">
        <v>1</v>
      </c>
      <c r="L99" s="276">
        <v>1</v>
      </c>
      <c r="M99" s="8"/>
      <c r="N99" s="163" t="s">
        <v>790</v>
      </c>
      <c r="S99" s="260"/>
      <c r="T99" s="260"/>
      <c r="U99" s="260"/>
    </row>
    <row r="100" spans="1:21" s="259" customFormat="1" ht="38.25" x14ac:dyDescent="0.25">
      <c r="A100" s="267"/>
      <c r="B100" s="13" t="s">
        <v>788</v>
      </c>
      <c r="C100" s="13" t="s">
        <v>787</v>
      </c>
      <c r="D100" s="13" t="s">
        <v>6</v>
      </c>
      <c r="E100" s="13" t="s">
        <v>786</v>
      </c>
      <c r="F100" s="13"/>
      <c r="G100" s="267"/>
      <c r="H100" s="270" t="s">
        <v>835</v>
      </c>
      <c r="I100" s="267"/>
      <c r="J100" s="267"/>
      <c r="K100" s="267"/>
      <c r="L100" s="267"/>
      <c r="M100" s="8"/>
      <c r="N100" s="163" t="s">
        <v>790</v>
      </c>
      <c r="S100" s="260"/>
      <c r="T100" s="260"/>
      <c r="U100" s="260"/>
    </row>
    <row r="101" spans="1:21" s="259" customFormat="1" ht="38.25" x14ac:dyDescent="0.25">
      <c r="A101" s="263" t="s">
        <v>162</v>
      </c>
      <c r="B101" s="13" t="s">
        <v>788</v>
      </c>
      <c r="C101" s="13" t="s">
        <v>787</v>
      </c>
      <c r="D101" s="13" t="s">
        <v>6</v>
      </c>
      <c r="E101" s="13" t="s">
        <v>786</v>
      </c>
      <c r="F101" s="13" t="s">
        <v>4</v>
      </c>
      <c r="G101" s="263" t="s">
        <v>164</v>
      </c>
      <c r="H101" s="263" t="s">
        <v>163</v>
      </c>
      <c r="I101" s="263" t="s">
        <v>8</v>
      </c>
      <c r="J101" s="267">
        <v>0.12781500000000001</v>
      </c>
      <c r="K101" s="266">
        <v>1</v>
      </c>
      <c r="L101" s="282">
        <v>0.12781500000000001</v>
      </c>
      <c r="M101" s="8"/>
      <c r="N101" s="163" t="s">
        <v>790</v>
      </c>
      <c r="S101" s="260"/>
      <c r="T101" s="260"/>
      <c r="U101" s="260"/>
    </row>
    <row r="102" spans="1:21" s="259" customFormat="1" ht="38.25" x14ac:dyDescent="0.25">
      <c r="A102" s="263" t="s">
        <v>160</v>
      </c>
      <c r="B102" s="13" t="s">
        <v>788</v>
      </c>
      <c r="C102" s="13" t="s">
        <v>787</v>
      </c>
      <c r="D102" s="13" t="s">
        <v>6</v>
      </c>
      <c r="E102" s="13" t="s">
        <v>786</v>
      </c>
      <c r="F102" s="13" t="s">
        <v>23</v>
      </c>
      <c r="G102" s="263" t="s">
        <v>22</v>
      </c>
      <c r="H102" s="263" t="s">
        <v>834</v>
      </c>
      <c r="I102" s="263" t="s">
        <v>8</v>
      </c>
      <c r="J102" s="273">
        <f>L102/K102</f>
        <v>5.5660377358490561E-2</v>
      </c>
      <c r="K102" s="21">
        <v>1.06</v>
      </c>
      <c r="L102" s="278">
        <v>5.8999999999999997E-2</v>
      </c>
      <c r="M102" s="8"/>
      <c r="N102" s="163" t="s">
        <v>790</v>
      </c>
      <c r="S102" s="260"/>
      <c r="T102" s="260"/>
      <c r="U102" s="260"/>
    </row>
    <row r="103" spans="1:21" s="259" customFormat="1" ht="38.25" x14ac:dyDescent="0.25">
      <c r="A103" s="263" t="s">
        <v>157</v>
      </c>
      <c r="B103" s="13" t="s">
        <v>788</v>
      </c>
      <c r="C103" s="13" t="s">
        <v>787</v>
      </c>
      <c r="D103" s="13" t="s">
        <v>6</v>
      </c>
      <c r="E103" s="13" t="s">
        <v>786</v>
      </c>
      <c r="F103" s="13" t="s">
        <v>23</v>
      </c>
      <c r="G103" s="263" t="s">
        <v>22</v>
      </c>
      <c r="H103" s="263" t="s">
        <v>833</v>
      </c>
      <c r="I103" s="263" t="s">
        <v>8</v>
      </c>
      <c r="J103" s="273">
        <f>L103/K103</f>
        <v>2.5560377358490566E-2</v>
      </c>
      <c r="K103" s="21">
        <v>1.06</v>
      </c>
      <c r="L103" s="272">
        <v>2.7094E-2</v>
      </c>
      <c r="M103" s="8"/>
      <c r="N103" s="163" t="s">
        <v>790</v>
      </c>
      <c r="S103" s="260"/>
      <c r="T103" s="260"/>
      <c r="U103" s="260"/>
    </row>
    <row r="104" spans="1:21" s="259" customFormat="1" ht="38.25" x14ac:dyDescent="0.25">
      <c r="A104" s="263" t="s">
        <v>155</v>
      </c>
      <c r="B104" s="13" t="s">
        <v>788</v>
      </c>
      <c r="C104" s="13" t="s">
        <v>787</v>
      </c>
      <c r="D104" s="13" t="s">
        <v>6</v>
      </c>
      <c r="E104" s="13" t="s">
        <v>786</v>
      </c>
      <c r="F104" s="13" t="s">
        <v>23</v>
      </c>
      <c r="G104" s="263" t="s">
        <v>22</v>
      </c>
      <c r="H104" s="263" t="s">
        <v>822</v>
      </c>
      <c r="I104" s="263" t="s">
        <v>8</v>
      </c>
      <c r="J104" s="104">
        <v>3.3549999999999999E-3</v>
      </c>
      <c r="K104" s="21">
        <v>1.06</v>
      </c>
      <c r="L104" s="272">
        <v>3.5569999999999998E-3</v>
      </c>
      <c r="M104" s="8"/>
      <c r="N104" s="163" t="s">
        <v>790</v>
      </c>
      <c r="S104" s="260"/>
      <c r="T104" s="260"/>
      <c r="U104" s="260"/>
    </row>
    <row r="105" spans="1:21" s="259" customFormat="1" ht="38.25" x14ac:dyDescent="0.25">
      <c r="A105" s="263" t="s">
        <v>153</v>
      </c>
      <c r="B105" s="13" t="s">
        <v>788</v>
      </c>
      <c r="C105" s="13" t="s">
        <v>787</v>
      </c>
      <c r="D105" s="13" t="s">
        <v>6</v>
      </c>
      <c r="E105" s="13" t="s">
        <v>786</v>
      </c>
      <c r="F105" s="13" t="s">
        <v>23</v>
      </c>
      <c r="G105" s="263" t="s">
        <v>22</v>
      </c>
      <c r="H105" s="263" t="s">
        <v>832</v>
      </c>
      <c r="I105" s="263" t="s">
        <v>8</v>
      </c>
      <c r="J105" s="273">
        <f>L105/K105</f>
        <v>1.1519811320754716E-2</v>
      </c>
      <c r="K105" s="21">
        <v>1.06</v>
      </c>
      <c r="L105" s="272">
        <v>1.2211E-2</v>
      </c>
      <c r="M105" s="8"/>
      <c r="N105" s="163" t="s">
        <v>790</v>
      </c>
      <c r="S105" s="260"/>
      <c r="T105" s="260"/>
      <c r="U105" s="260"/>
    </row>
    <row r="106" spans="1:21" s="259" customFormat="1" ht="38.25" x14ac:dyDescent="0.25">
      <c r="A106" s="263" t="s">
        <v>449</v>
      </c>
      <c r="B106" s="13" t="s">
        <v>788</v>
      </c>
      <c r="C106" s="13" t="s">
        <v>787</v>
      </c>
      <c r="D106" s="13" t="s">
        <v>6</v>
      </c>
      <c r="E106" s="13" t="s">
        <v>786</v>
      </c>
      <c r="F106" s="13" t="s">
        <v>23</v>
      </c>
      <c r="G106" s="263" t="s">
        <v>22</v>
      </c>
      <c r="H106" s="263" t="s">
        <v>831</v>
      </c>
      <c r="I106" s="263" t="s">
        <v>8</v>
      </c>
      <c r="J106" s="104">
        <f>L106/K106</f>
        <v>2.1999999999999997E-3</v>
      </c>
      <c r="K106" s="21">
        <v>1.06</v>
      </c>
      <c r="L106" s="272">
        <v>2.3319999999999999E-3</v>
      </c>
      <c r="M106" s="8"/>
      <c r="N106" s="163" t="s">
        <v>790</v>
      </c>
      <c r="S106" s="260"/>
      <c r="T106" s="260"/>
      <c r="U106" s="260"/>
    </row>
    <row r="107" spans="1:21" s="259" customFormat="1" ht="38.25" x14ac:dyDescent="0.25">
      <c r="A107" s="263" t="s">
        <v>448</v>
      </c>
      <c r="B107" s="13" t="s">
        <v>788</v>
      </c>
      <c r="C107" s="13" t="s">
        <v>787</v>
      </c>
      <c r="D107" s="13" t="s">
        <v>6</v>
      </c>
      <c r="E107" s="13" t="s">
        <v>786</v>
      </c>
      <c r="F107" s="13" t="s">
        <v>23</v>
      </c>
      <c r="G107" s="263" t="s">
        <v>22</v>
      </c>
      <c r="H107" s="263" t="s">
        <v>336</v>
      </c>
      <c r="I107" s="263" t="s">
        <v>8</v>
      </c>
      <c r="J107" s="273">
        <f>L107/K107</f>
        <v>2.9519811320754714E-2</v>
      </c>
      <c r="K107" s="21">
        <v>1.06</v>
      </c>
      <c r="L107" s="272">
        <v>3.1290999999999999E-2</v>
      </c>
      <c r="M107" s="8"/>
      <c r="N107" s="163" t="s">
        <v>790</v>
      </c>
      <c r="S107" s="260"/>
      <c r="T107" s="260"/>
      <c r="U107" s="260"/>
    </row>
    <row r="108" spans="1:21" s="259" customFormat="1" ht="38.25" x14ac:dyDescent="0.25">
      <c r="A108" s="263" t="s">
        <v>447</v>
      </c>
      <c r="B108" s="13" t="s">
        <v>788</v>
      </c>
      <c r="C108" s="13" t="s">
        <v>787</v>
      </c>
      <c r="D108" s="13" t="s">
        <v>6</v>
      </c>
      <c r="E108" s="13" t="s">
        <v>786</v>
      </c>
      <c r="F108" s="13" t="s">
        <v>4</v>
      </c>
      <c r="G108" s="263" t="s">
        <v>334</v>
      </c>
      <c r="H108" s="263" t="s">
        <v>333</v>
      </c>
      <c r="I108" s="263" t="s">
        <v>8</v>
      </c>
      <c r="J108" s="267">
        <v>0.12781500000000001</v>
      </c>
      <c r="K108" s="266">
        <v>1</v>
      </c>
      <c r="L108" s="282">
        <v>0.12781500000000001</v>
      </c>
      <c r="M108" s="8"/>
      <c r="N108" s="163" t="s">
        <v>790</v>
      </c>
      <c r="S108" s="260"/>
      <c r="T108" s="260"/>
      <c r="U108" s="260"/>
    </row>
    <row r="109" spans="1:21" s="259" customFormat="1" ht="38.25" x14ac:dyDescent="0.25">
      <c r="A109" s="267"/>
      <c r="B109" s="13" t="s">
        <v>788</v>
      </c>
      <c r="C109" s="13" t="s">
        <v>787</v>
      </c>
      <c r="D109" s="13" t="s">
        <v>6</v>
      </c>
      <c r="E109" s="13" t="s">
        <v>786</v>
      </c>
      <c r="F109" s="13"/>
      <c r="G109" s="267"/>
      <c r="H109" s="270" t="s">
        <v>830</v>
      </c>
      <c r="I109" s="267"/>
      <c r="J109" s="267"/>
      <c r="K109" s="267"/>
      <c r="L109" s="267"/>
      <c r="M109" s="8"/>
      <c r="N109" s="163" t="s">
        <v>790</v>
      </c>
      <c r="S109" s="260"/>
      <c r="T109" s="260"/>
      <c r="U109" s="260"/>
    </row>
    <row r="110" spans="1:21" s="259" customFormat="1" ht="38.25" x14ac:dyDescent="0.25">
      <c r="A110" s="263" t="s">
        <v>446</v>
      </c>
      <c r="B110" s="13" t="s">
        <v>788</v>
      </c>
      <c r="C110" s="13" t="s">
        <v>787</v>
      </c>
      <c r="D110" s="13" t="s">
        <v>6</v>
      </c>
      <c r="E110" s="13" t="s">
        <v>786</v>
      </c>
      <c r="F110" s="13" t="s">
        <v>4</v>
      </c>
      <c r="G110" s="263" t="s">
        <v>164</v>
      </c>
      <c r="H110" s="263" t="s">
        <v>163</v>
      </c>
      <c r="I110" s="263" t="s">
        <v>8</v>
      </c>
      <c r="J110" s="267">
        <v>3.338E-2</v>
      </c>
      <c r="K110" s="266">
        <v>1</v>
      </c>
      <c r="L110" s="271">
        <v>3.338E-2</v>
      </c>
      <c r="M110" s="8"/>
      <c r="N110" s="163" t="s">
        <v>790</v>
      </c>
      <c r="S110" s="260"/>
      <c r="T110" s="260"/>
      <c r="U110" s="260"/>
    </row>
    <row r="111" spans="1:21" s="259" customFormat="1" ht="38.25" x14ac:dyDescent="0.25">
      <c r="A111" s="263" t="s">
        <v>444</v>
      </c>
      <c r="B111" s="13" t="s">
        <v>788</v>
      </c>
      <c r="C111" s="13" t="s">
        <v>787</v>
      </c>
      <c r="D111" s="13" t="s">
        <v>6</v>
      </c>
      <c r="E111" s="13" t="s">
        <v>786</v>
      </c>
      <c r="F111" s="13" t="s">
        <v>23</v>
      </c>
      <c r="G111" s="263" t="s">
        <v>22</v>
      </c>
      <c r="H111" s="263" t="s">
        <v>822</v>
      </c>
      <c r="I111" s="263" t="s">
        <v>8</v>
      </c>
      <c r="J111" s="273">
        <f>L111/K111</f>
        <v>2.0659433962264148E-2</v>
      </c>
      <c r="K111" s="21">
        <v>1.06</v>
      </c>
      <c r="L111" s="272">
        <v>2.1898999999999998E-2</v>
      </c>
      <c r="M111" s="8"/>
      <c r="N111" s="163" t="s">
        <v>790</v>
      </c>
      <c r="S111" s="260"/>
      <c r="T111" s="260"/>
      <c r="U111" s="260"/>
    </row>
    <row r="112" spans="1:21" s="259" customFormat="1" ht="38.25" x14ac:dyDescent="0.25">
      <c r="A112" s="263" t="s">
        <v>443</v>
      </c>
      <c r="B112" s="13" t="s">
        <v>788</v>
      </c>
      <c r="C112" s="13" t="s">
        <v>787</v>
      </c>
      <c r="D112" s="13" t="s">
        <v>6</v>
      </c>
      <c r="E112" s="13" t="s">
        <v>786</v>
      </c>
      <c r="F112" s="13" t="s">
        <v>23</v>
      </c>
      <c r="G112" s="263" t="s">
        <v>22</v>
      </c>
      <c r="H112" s="263" t="s">
        <v>829</v>
      </c>
      <c r="I112" s="263" t="s">
        <v>8</v>
      </c>
      <c r="J112" s="273">
        <f>L112/K112</f>
        <v>1.2719811320754717E-2</v>
      </c>
      <c r="K112" s="21">
        <v>1.06</v>
      </c>
      <c r="L112" s="272">
        <v>1.3483E-2</v>
      </c>
      <c r="M112" s="8"/>
      <c r="N112" s="163" t="s">
        <v>790</v>
      </c>
      <c r="S112" s="260"/>
      <c r="T112" s="260"/>
      <c r="U112" s="260"/>
    </row>
    <row r="113" spans="1:21" s="259" customFormat="1" ht="38.25" x14ac:dyDescent="0.25">
      <c r="A113" s="263" t="s">
        <v>441</v>
      </c>
      <c r="B113" s="13" t="s">
        <v>788</v>
      </c>
      <c r="C113" s="13" t="s">
        <v>787</v>
      </c>
      <c r="D113" s="13" t="s">
        <v>6</v>
      </c>
      <c r="E113" s="13" t="s">
        <v>786</v>
      </c>
      <c r="F113" s="13" t="s">
        <v>4</v>
      </c>
      <c r="G113" s="263" t="s">
        <v>334</v>
      </c>
      <c r="H113" s="263" t="s">
        <v>333</v>
      </c>
      <c r="I113" s="263" t="s">
        <v>8</v>
      </c>
      <c r="J113" s="267">
        <v>3.338E-2</v>
      </c>
      <c r="K113" s="266">
        <v>1</v>
      </c>
      <c r="L113" s="271">
        <v>3.338E-2</v>
      </c>
      <c r="M113" s="8"/>
      <c r="N113" s="163" t="s">
        <v>790</v>
      </c>
      <c r="S113" s="260"/>
      <c r="T113" s="260"/>
      <c r="U113" s="260"/>
    </row>
    <row r="114" spans="1:21" s="259" customFormat="1" ht="38.25" x14ac:dyDescent="0.25">
      <c r="A114" s="267"/>
      <c r="B114" s="13" t="s">
        <v>788</v>
      </c>
      <c r="C114" s="13" t="s">
        <v>787</v>
      </c>
      <c r="D114" s="13" t="s">
        <v>6</v>
      </c>
      <c r="E114" s="13" t="s">
        <v>786</v>
      </c>
      <c r="F114" s="13"/>
      <c r="G114" s="267"/>
      <c r="H114" s="270" t="s">
        <v>828</v>
      </c>
      <c r="I114" s="267"/>
      <c r="J114" s="267"/>
      <c r="K114" s="267"/>
      <c r="L114" s="267"/>
      <c r="M114" s="8"/>
      <c r="N114" s="163" t="s">
        <v>790</v>
      </c>
      <c r="S114" s="260"/>
      <c r="T114" s="260"/>
      <c r="U114" s="260"/>
    </row>
    <row r="115" spans="1:21" s="259" customFormat="1" ht="38.25" x14ac:dyDescent="0.25">
      <c r="A115" s="263" t="s">
        <v>440</v>
      </c>
      <c r="B115" s="13" t="s">
        <v>788</v>
      </c>
      <c r="C115" s="13" t="s">
        <v>787</v>
      </c>
      <c r="D115" s="13" t="s">
        <v>6</v>
      </c>
      <c r="E115" s="13" t="s">
        <v>786</v>
      </c>
      <c r="F115" s="13" t="s">
        <v>4</v>
      </c>
      <c r="G115" s="263" t="s">
        <v>164</v>
      </c>
      <c r="H115" s="263" t="s">
        <v>163</v>
      </c>
      <c r="I115" s="263" t="s">
        <v>8</v>
      </c>
      <c r="J115" s="267">
        <v>9.4863000000000003E-2</v>
      </c>
      <c r="K115" s="266">
        <v>1</v>
      </c>
      <c r="L115" s="282">
        <v>9.4863000000000003E-2</v>
      </c>
      <c r="M115" s="8"/>
      <c r="N115" s="163" t="s">
        <v>790</v>
      </c>
      <c r="S115" s="260"/>
      <c r="T115" s="260"/>
      <c r="U115" s="260"/>
    </row>
    <row r="116" spans="1:21" s="259" customFormat="1" ht="38.25" x14ac:dyDescent="0.25">
      <c r="A116" s="263" t="s">
        <v>438</v>
      </c>
      <c r="B116" s="13" t="s">
        <v>788</v>
      </c>
      <c r="C116" s="13" t="s">
        <v>787</v>
      </c>
      <c r="D116" s="13" t="s">
        <v>6</v>
      </c>
      <c r="E116" s="13" t="s">
        <v>786</v>
      </c>
      <c r="F116" s="13" t="s">
        <v>23</v>
      </c>
      <c r="G116" s="263" t="s">
        <v>22</v>
      </c>
      <c r="H116" s="263" t="s">
        <v>827</v>
      </c>
      <c r="I116" s="263" t="s">
        <v>8</v>
      </c>
      <c r="J116" s="275">
        <f>L116/K116</f>
        <v>6.8303381642512095E-2</v>
      </c>
      <c r="K116" s="171">
        <v>1.0349999999999999</v>
      </c>
      <c r="L116" s="272">
        <v>7.0694000000000007E-2</v>
      </c>
      <c r="M116" s="8"/>
      <c r="N116" s="163" t="s">
        <v>790</v>
      </c>
      <c r="S116" s="260"/>
      <c r="T116" s="260"/>
      <c r="U116" s="260"/>
    </row>
    <row r="117" spans="1:21" s="259" customFormat="1" ht="38.25" x14ac:dyDescent="0.25">
      <c r="A117" s="263" t="s">
        <v>437</v>
      </c>
      <c r="B117" s="13" t="s">
        <v>788</v>
      </c>
      <c r="C117" s="13" t="s">
        <v>787</v>
      </c>
      <c r="D117" s="13" t="s">
        <v>6</v>
      </c>
      <c r="E117" s="13" t="s">
        <v>786</v>
      </c>
      <c r="F117" s="13" t="s">
        <v>23</v>
      </c>
      <c r="G117" s="263" t="s">
        <v>22</v>
      </c>
      <c r="H117" s="263" t="s">
        <v>826</v>
      </c>
      <c r="I117" s="263" t="s">
        <v>8</v>
      </c>
      <c r="J117" s="273">
        <f>L117/K117</f>
        <v>1.9519806763285026E-2</v>
      </c>
      <c r="K117" s="171">
        <v>1.0349999999999999</v>
      </c>
      <c r="L117" s="272">
        <v>2.0202999999999999E-2</v>
      </c>
      <c r="M117" s="8"/>
      <c r="N117" s="163" t="s">
        <v>790</v>
      </c>
      <c r="S117" s="260"/>
      <c r="T117" s="260"/>
      <c r="U117" s="260"/>
    </row>
    <row r="118" spans="1:21" s="259" customFormat="1" ht="38.25" x14ac:dyDescent="0.25">
      <c r="A118" s="263" t="s">
        <v>436</v>
      </c>
      <c r="B118" s="13" t="s">
        <v>788</v>
      </c>
      <c r="C118" s="13" t="s">
        <v>787</v>
      </c>
      <c r="D118" s="13" t="s">
        <v>6</v>
      </c>
      <c r="E118" s="13" t="s">
        <v>786</v>
      </c>
      <c r="F118" s="13" t="s">
        <v>23</v>
      </c>
      <c r="G118" s="263" t="s">
        <v>22</v>
      </c>
      <c r="H118" s="263" t="s">
        <v>825</v>
      </c>
      <c r="I118" s="263" t="s">
        <v>8</v>
      </c>
      <c r="J118" s="273">
        <f>L118/K118</f>
        <v>7.039613526570049E-3</v>
      </c>
      <c r="K118" s="171">
        <v>1.0349999999999999</v>
      </c>
      <c r="L118" s="272">
        <v>7.2859999999999999E-3</v>
      </c>
      <c r="M118" s="8"/>
      <c r="N118" s="163" t="s">
        <v>790</v>
      </c>
      <c r="S118" s="260"/>
      <c r="T118" s="260"/>
      <c r="U118" s="260"/>
    </row>
    <row r="119" spans="1:21" s="259" customFormat="1" ht="38.25" x14ac:dyDescent="0.25">
      <c r="A119" s="263" t="s">
        <v>435</v>
      </c>
      <c r="B119" s="13" t="s">
        <v>788</v>
      </c>
      <c r="C119" s="13" t="s">
        <v>787</v>
      </c>
      <c r="D119" s="13" t="s">
        <v>6</v>
      </c>
      <c r="E119" s="13" t="s">
        <v>786</v>
      </c>
      <c r="F119" s="13" t="s">
        <v>4</v>
      </c>
      <c r="G119" s="263" t="s">
        <v>321</v>
      </c>
      <c r="H119" s="263" t="s">
        <v>320</v>
      </c>
      <c r="I119" s="263" t="s">
        <v>8</v>
      </c>
      <c r="J119" s="267">
        <v>9.4863000000000003E-2</v>
      </c>
      <c r="K119" s="266">
        <v>1</v>
      </c>
      <c r="L119" s="282">
        <v>9.4863000000000003E-2</v>
      </c>
      <c r="M119" s="8"/>
      <c r="N119" s="163" t="s">
        <v>790</v>
      </c>
      <c r="S119" s="260"/>
      <c r="T119" s="260"/>
      <c r="U119" s="260"/>
    </row>
    <row r="120" spans="1:21" s="259" customFormat="1" ht="38.25" x14ac:dyDescent="0.25">
      <c r="A120" s="263" t="s">
        <v>434</v>
      </c>
      <c r="B120" s="13" t="s">
        <v>788</v>
      </c>
      <c r="C120" s="13" t="s">
        <v>787</v>
      </c>
      <c r="D120" s="13" t="s">
        <v>6</v>
      </c>
      <c r="E120" s="13" t="s">
        <v>786</v>
      </c>
      <c r="F120" s="13" t="s">
        <v>23</v>
      </c>
      <c r="G120" s="263" t="s">
        <v>22</v>
      </c>
      <c r="H120" s="263" t="s">
        <v>824</v>
      </c>
      <c r="I120" s="263" t="s">
        <v>41</v>
      </c>
      <c r="J120" s="277">
        <v>16</v>
      </c>
      <c r="K120" s="276">
        <v>1</v>
      </c>
      <c r="L120" s="276">
        <v>16</v>
      </c>
      <c r="M120" s="8"/>
      <c r="N120" s="163" t="s">
        <v>790</v>
      </c>
      <c r="S120" s="260"/>
      <c r="T120" s="260"/>
      <c r="U120" s="260"/>
    </row>
    <row r="121" spans="1:21" s="259" customFormat="1" ht="38.25" x14ac:dyDescent="0.25">
      <c r="A121" s="267"/>
      <c r="B121" s="13" t="s">
        <v>788</v>
      </c>
      <c r="C121" s="13" t="s">
        <v>787</v>
      </c>
      <c r="D121" s="13" t="s">
        <v>6</v>
      </c>
      <c r="E121" s="13" t="s">
        <v>786</v>
      </c>
      <c r="F121" s="13"/>
      <c r="G121" s="267"/>
      <c r="H121" s="270" t="s">
        <v>823</v>
      </c>
      <c r="I121" s="267"/>
      <c r="J121" s="267"/>
      <c r="K121" s="267"/>
      <c r="L121" s="267"/>
      <c r="M121" s="8"/>
      <c r="N121" s="163" t="s">
        <v>790</v>
      </c>
      <c r="S121" s="260"/>
      <c r="T121" s="260"/>
      <c r="U121" s="260"/>
    </row>
    <row r="122" spans="1:21" s="259" customFormat="1" ht="38.25" x14ac:dyDescent="0.25">
      <c r="A122" s="263" t="s">
        <v>432</v>
      </c>
      <c r="B122" s="13" t="s">
        <v>788</v>
      </c>
      <c r="C122" s="13" t="s">
        <v>787</v>
      </c>
      <c r="D122" s="13" t="s">
        <v>6</v>
      </c>
      <c r="E122" s="13" t="s">
        <v>786</v>
      </c>
      <c r="F122" s="13" t="s">
        <v>4</v>
      </c>
      <c r="G122" s="263" t="s">
        <v>164</v>
      </c>
      <c r="H122" s="263" t="s">
        <v>163</v>
      </c>
      <c r="I122" s="263" t="s">
        <v>8</v>
      </c>
      <c r="J122" s="267">
        <v>7.4384000000000006E-2</v>
      </c>
      <c r="K122" s="266">
        <v>1</v>
      </c>
      <c r="L122" s="282">
        <v>7.4384000000000006E-2</v>
      </c>
      <c r="M122" s="8"/>
      <c r="N122" s="163" t="s">
        <v>790</v>
      </c>
      <c r="S122" s="260"/>
      <c r="T122" s="260"/>
      <c r="U122" s="260"/>
    </row>
    <row r="123" spans="1:21" s="259" customFormat="1" ht="38.25" x14ac:dyDescent="0.25">
      <c r="A123" s="263" t="s">
        <v>431</v>
      </c>
      <c r="B123" s="13" t="s">
        <v>788</v>
      </c>
      <c r="C123" s="13" t="s">
        <v>787</v>
      </c>
      <c r="D123" s="13" t="s">
        <v>6</v>
      </c>
      <c r="E123" s="13" t="s">
        <v>786</v>
      </c>
      <c r="F123" s="13" t="s">
        <v>23</v>
      </c>
      <c r="G123" s="263" t="s">
        <v>22</v>
      </c>
      <c r="H123" s="263" t="s">
        <v>822</v>
      </c>
      <c r="I123" s="263" t="s">
        <v>8</v>
      </c>
      <c r="J123" s="275">
        <f>L123/K123</f>
        <v>4.5503773584905656E-2</v>
      </c>
      <c r="K123" s="21">
        <v>1.06</v>
      </c>
      <c r="L123" s="272">
        <v>4.8233999999999999E-2</v>
      </c>
      <c r="M123" s="8"/>
      <c r="N123" s="163" t="s">
        <v>790</v>
      </c>
      <c r="S123" s="260"/>
      <c r="T123" s="260"/>
      <c r="U123" s="260"/>
    </row>
    <row r="124" spans="1:21" s="259" customFormat="1" ht="38.25" x14ac:dyDescent="0.25">
      <c r="A124" s="263" t="s">
        <v>430</v>
      </c>
      <c r="B124" s="13" t="s">
        <v>788</v>
      </c>
      <c r="C124" s="13" t="s">
        <v>787</v>
      </c>
      <c r="D124" s="13" t="s">
        <v>6</v>
      </c>
      <c r="E124" s="13" t="s">
        <v>786</v>
      </c>
      <c r="F124" s="13" t="s">
        <v>23</v>
      </c>
      <c r="G124" s="263" t="s">
        <v>22</v>
      </c>
      <c r="H124" s="263" t="s">
        <v>821</v>
      </c>
      <c r="I124" s="263" t="s">
        <v>8</v>
      </c>
      <c r="J124" s="273">
        <f>L124/K124</f>
        <v>1.0039622641509434E-2</v>
      </c>
      <c r="K124" s="21">
        <v>1.06</v>
      </c>
      <c r="L124" s="272">
        <v>1.0642E-2</v>
      </c>
      <c r="M124" s="8"/>
      <c r="N124" s="163" t="s">
        <v>790</v>
      </c>
      <c r="S124" s="260"/>
      <c r="T124" s="260"/>
      <c r="U124" s="260"/>
    </row>
    <row r="125" spans="1:21" s="259" customFormat="1" ht="38.25" x14ac:dyDescent="0.25">
      <c r="A125" s="263" t="s">
        <v>429</v>
      </c>
      <c r="B125" s="13" t="s">
        <v>788</v>
      </c>
      <c r="C125" s="13" t="s">
        <v>787</v>
      </c>
      <c r="D125" s="13" t="s">
        <v>6</v>
      </c>
      <c r="E125" s="13" t="s">
        <v>786</v>
      </c>
      <c r="F125" s="13" t="s">
        <v>23</v>
      </c>
      <c r="G125" s="263" t="s">
        <v>22</v>
      </c>
      <c r="H125" s="263" t="s">
        <v>820</v>
      </c>
      <c r="I125" s="263" t="s">
        <v>8</v>
      </c>
      <c r="J125" s="273">
        <f>L125/K125</f>
        <v>1.8839622641509436E-2</v>
      </c>
      <c r="K125" s="21">
        <v>1.06</v>
      </c>
      <c r="L125" s="274">
        <v>1.9970000000000002E-2</v>
      </c>
      <c r="M125" s="8"/>
      <c r="N125" s="163" t="s">
        <v>790</v>
      </c>
      <c r="S125" s="260"/>
      <c r="T125" s="260"/>
      <c r="U125" s="260"/>
    </row>
    <row r="126" spans="1:21" s="259" customFormat="1" ht="38.25" x14ac:dyDescent="0.25">
      <c r="A126" s="263" t="s">
        <v>428</v>
      </c>
      <c r="B126" s="13" t="s">
        <v>788</v>
      </c>
      <c r="C126" s="13" t="s">
        <v>787</v>
      </c>
      <c r="D126" s="13" t="s">
        <v>6</v>
      </c>
      <c r="E126" s="13" t="s">
        <v>786</v>
      </c>
      <c r="F126" s="13" t="s">
        <v>4</v>
      </c>
      <c r="G126" s="263" t="s">
        <v>334</v>
      </c>
      <c r="H126" s="263" t="s">
        <v>333</v>
      </c>
      <c r="I126" s="263" t="s">
        <v>8</v>
      </c>
      <c r="J126" s="267">
        <v>7.4384000000000006E-2</v>
      </c>
      <c r="K126" s="266">
        <v>1</v>
      </c>
      <c r="L126" s="282">
        <v>7.4384000000000006E-2</v>
      </c>
      <c r="M126" s="8"/>
      <c r="N126" s="163" t="s">
        <v>790</v>
      </c>
      <c r="S126" s="260"/>
      <c r="T126" s="260"/>
      <c r="U126" s="260"/>
    </row>
    <row r="127" spans="1:21" s="259" customFormat="1" ht="38.25" x14ac:dyDescent="0.25">
      <c r="A127" s="269"/>
      <c r="B127" s="13" t="s">
        <v>788</v>
      </c>
      <c r="C127" s="13" t="s">
        <v>787</v>
      </c>
      <c r="D127" s="13" t="s">
        <v>6</v>
      </c>
      <c r="E127" s="13" t="s">
        <v>786</v>
      </c>
      <c r="F127" s="13"/>
      <c r="G127" s="269"/>
      <c r="H127" s="269" t="s">
        <v>819</v>
      </c>
      <c r="I127" s="269"/>
      <c r="J127" s="269"/>
      <c r="K127" s="269"/>
      <c r="L127" s="269"/>
      <c r="M127" s="8"/>
      <c r="N127" s="163" t="s">
        <v>790</v>
      </c>
      <c r="S127" s="260"/>
      <c r="T127" s="260"/>
      <c r="U127" s="260"/>
    </row>
    <row r="128" spans="1:21" s="259" customFormat="1" ht="38.25" x14ac:dyDescent="0.25">
      <c r="A128" s="267"/>
      <c r="B128" s="13" t="s">
        <v>788</v>
      </c>
      <c r="C128" s="13" t="s">
        <v>787</v>
      </c>
      <c r="D128" s="13" t="s">
        <v>6</v>
      </c>
      <c r="E128" s="13" t="s">
        <v>786</v>
      </c>
      <c r="F128" s="13"/>
      <c r="G128" s="267"/>
      <c r="H128" s="270" t="s">
        <v>818</v>
      </c>
      <c r="I128" s="267"/>
      <c r="J128" s="267"/>
      <c r="K128" s="267"/>
      <c r="L128" s="267"/>
      <c r="M128" s="8"/>
      <c r="N128" s="163" t="s">
        <v>790</v>
      </c>
      <c r="S128" s="260"/>
      <c r="T128" s="260"/>
      <c r="U128" s="260"/>
    </row>
    <row r="129" spans="1:21" s="259" customFormat="1" ht="38.25" x14ac:dyDescent="0.25">
      <c r="A129" s="263" t="s">
        <v>426</v>
      </c>
      <c r="B129" s="13" t="s">
        <v>788</v>
      </c>
      <c r="C129" s="13" t="s">
        <v>787</v>
      </c>
      <c r="D129" s="13" t="s">
        <v>6</v>
      </c>
      <c r="E129" s="13" t="s">
        <v>786</v>
      </c>
      <c r="F129" s="13" t="s">
        <v>4</v>
      </c>
      <c r="G129" s="263" t="s">
        <v>817</v>
      </c>
      <c r="H129" s="263" t="s">
        <v>816</v>
      </c>
      <c r="I129" s="263" t="s">
        <v>14</v>
      </c>
      <c r="J129" s="267">
        <v>5.64</v>
      </c>
      <c r="K129" s="266">
        <v>1</v>
      </c>
      <c r="L129" s="268">
        <v>5.64</v>
      </c>
      <c r="M129" s="8"/>
      <c r="N129" s="163" t="s">
        <v>790</v>
      </c>
      <c r="S129" s="260"/>
      <c r="T129" s="260"/>
      <c r="U129" s="260"/>
    </row>
    <row r="130" spans="1:21" s="259" customFormat="1" ht="38.25" x14ac:dyDescent="0.25">
      <c r="A130" s="263" t="s">
        <v>425</v>
      </c>
      <c r="B130" s="13" t="s">
        <v>788</v>
      </c>
      <c r="C130" s="13" t="s">
        <v>787</v>
      </c>
      <c r="D130" s="13" t="s">
        <v>6</v>
      </c>
      <c r="E130" s="13" t="s">
        <v>786</v>
      </c>
      <c r="F130" s="13" t="s">
        <v>23</v>
      </c>
      <c r="G130" s="263" t="s">
        <v>22</v>
      </c>
      <c r="H130" s="263" t="s">
        <v>192</v>
      </c>
      <c r="I130" s="263" t="s">
        <v>14</v>
      </c>
      <c r="J130" s="104">
        <f>L130/K130</f>
        <v>5.6400000000000006</v>
      </c>
      <c r="K130" s="171">
        <v>1.0149999999999999</v>
      </c>
      <c r="L130" s="280">
        <v>5.7245999999999997</v>
      </c>
      <c r="M130" s="28"/>
      <c r="N130" s="163" t="s">
        <v>790</v>
      </c>
      <c r="S130" s="260"/>
      <c r="T130" s="260"/>
      <c r="U130" s="260"/>
    </row>
    <row r="131" spans="1:21" s="259" customFormat="1" ht="38.25" x14ac:dyDescent="0.25">
      <c r="A131" s="263" t="s">
        <v>423</v>
      </c>
      <c r="B131" s="13" t="s">
        <v>788</v>
      </c>
      <c r="C131" s="13" t="s">
        <v>787</v>
      </c>
      <c r="D131" s="13" t="s">
        <v>6</v>
      </c>
      <c r="E131" s="13" t="s">
        <v>786</v>
      </c>
      <c r="F131" s="13" t="s">
        <v>23</v>
      </c>
      <c r="G131" s="263" t="s">
        <v>22</v>
      </c>
      <c r="H131" s="263" t="s">
        <v>811</v>
      </c>
      <c r="I131" s="263" t="s">
        <v>8</v>
      </c>
      <c r="J131" s="273">
        <f>L131/K131</f>
        <v>2.2280198019801977E-2</v>
      </c>
      <c r="K131" s="21">
        <v>1.01</v>
      </c>
      <c r="L131" s="272">
        <v>2.2502999999999999E-2</v>
      </c>
      <c r="M131" s="8"/>
      <c r="N131" s="163" t="s">
        <v>784</v>
      </c>
      <c r="S131" s="260"/>
      <c r="T131" s="260"/>
      <c r="U131" s="260"/>
    </row>
    <row r="132" spans="1:21" s="259" customFormat="1" ht="38.25" x14ac:dyDescent="0.25">
      <c r="A132" s="263" t="s">
        <v>422</v>
      </c>
      <c r="B132" s="13" t="s">
        <v>788</v>
      </c>
      <c r="C132" s="13" t="s">
        <v>787</v>
      </c>
      <c r="D132" s="13" t="s">
        <v>6</v>
      </c>
      <c r="E132" s="13" t="s">
        <v>786</v>
      </c>
      <c r="F132" s="13" t="s">
        <v>23</v>
      </c>
      <c r="G132" s="263" t="s">
        <v>22</v>
      </c>
      <c r="H132" s="263" t="s">
        <v>815</v>
      </c>
      <c r="I132" s="263" t="s">
        <v>8</v>
      </c>
      <c r="J132" s="104">
        <f>L132/K132</f>
        <v>2.64E-2</v>
      </c>
      <c r="K132" s="21">
        <v>1.01</v>
      </c>
      <c r="L132" s="272">
        <v>2.6664E-2</v>
      </c>
      <c r="M132" s="8"/>
      <c r="N132" s="163" t="s">
        <v>784</v>
      </c>
      <c r="S132" s="260"/>
      <c r="T132" s="260"/>
      <c r="U132" s="260"/>
    </row>
    <row r="133" spans="1:21" s="259" customFormat="1" ht="38.25" x14ac:dyDescent="0.25">
      <c r="A133" s="263" t="s">
        <v>421</v>
      </c>
      <c r="B133" s="13" t="s">
        <v>788</v>
      </c>
      <c r="C133" s="13" t="s">
        <v>787</v>
      </c>
      <c r="D133" s="13" t="s">
        <v>6</v>
      </c>
      <c r="E133" s="13" t="s">
        <v>786</v>
      </c>
      <c r="F133" s="13" t="s">
        <v>23</v>
      </c>
      <c r="G133" s="263" t="s">
        <v>22</v>
      </c>
      <c r="H133" s="263" t="s">
        <v>814</v>
      </c>
      <c r="I133" s="263" t="s">
        <v>8</v>
      </c>
      <c r="J133" s="104">
        <f>L133/K133</f>
        <v>0.76300000000000001</v>
      </c>
      <c r="K133" s="21">
        <v>1.01</v>
      </c>
      <c r="L133" s="274">
        <v>0.77063000000000004</v>
      </c>
      <c r="M133" s="8"/>
      <c r="N133" s="163" t="s">
        <v>784</v>
      </c>
      <c r="S133" s="260"/>
      <c r="T133" s="260"/>
      <c r="U133" s="260"/>
    </row>
    <row r="134" spans="1:21" s="259" customFormat="1" ht="38.25" x14ac:dyDescent="0.25">
      <c r="A134" s="263" t="s">
        <v>420</v>
      </c>
      <c r="B134" s="13" t="s">
        <v>788</v>
      </c>
      <c r="C134" s="13" t="s">
        <v>787</v>
      </c>
      <c r="D134" s="13" t="s">
        <v>6</v>
      </c>
      <c r="E134" s="13" t="s">
        <v>786</v>
      </c>
      <c r="F134" s="13" t="s">
        <v>23</v>
      </c>
      <c r="G134" s="263" t="s">
        <v>22</v>
      </c>
      <c r="H134" s="263" t="s">
        <v>804</v>
      </c>
      <c r="I134" s="263" t="s">
        <v>8</v>
      </c>
      <c r="J134" s="104">
        <f>L134/K134</f>
        <v>0.157</v>
      </c>
      <c r="K134" s="21">
        <v>1.01</v>
      </c>
      <c r="L134" s="274">
        <v>0.15856999999999999</v>
      </c>
      <c r="M134" s="8"/>
      <c r="N134" s="163" t="s">
        <v>784</v>
      </c>
      <c r="S134" s="260"/>
      <c r="T134" s="260"/>
      <c r="U134" s="260"/>
    </row>
    <row r="135" spans="1:21" s="259" customFormat="1" ht="38.25" x14ac:dyDescent="0.25">
      <c r="A135" s="263" t="s">
        <v>418</v>
      </c>
      <c r="B135" s="13" t="s">
        <v>788</v>
      </c>
      <c r="C135" s="13" t="s">
        <v>787</v>
      </c>
      <c r="D135" s="13" t="s">
        <v>6</v>
      </c>
      <c r="E135" s="13" t="s">
        <v>786</v>
      </c>
      <c r="F135" s="13" t="s">
        <v>4</v>
      </c>
      <c r="G135" s="263" t="s">
        <v>164</v>
      </c>
      <c r="H135" s="263" t="s">
        <v>163</v>
      </c>
      <c r="I135" s="263" t="s">
        <v>8</v>
      </c>
      <c r="J135" s="267">
        <v>4.2200000000000001E-2</v>
      </c>
      <c r="K135" s="266">
        <v>1</v>
      </c>
      <c r="L135" s="281">
        <v>4.2200000000000001E-2</v>
      </c>
      <c r="M135" s="8"/>
      <c r="N135" s="163" t="s">
        <v>790</v>
      </c>
      <c r="S135" s="260"/>
      <c r="T135" s="260"/>
      <c r="U135" s="260"/>
    </row>
    <row r="136" spans="1:21" s="259" customFormat="1" ht="38.25" x14ac:dyDescent="0.25">
      <c r="A136" s="263" t="s">
        <v>416</v>
      </c>
      <c r="B136" s="13" t="s">
        <v>788</v>
      </c>
      <c r="C136" s="13" t="s">
        <v>787</v>
      </c>
      <c r="D136" s="13" t="s">
        <v>6</v>
      </c>
      <c r="E136" s="13" t="s">
        <v>786</v>
      </c>
      <c r="F136" s="13" t="s">
        <v>23</v>
      </c>
      <c r="G136" s="263" t="s">
        <v>22</v>
      </c>
      <c r="H136" s="263" t="s">
        <v>813</v>
      </c>
      <c r="I136" s="263" t="s">
        <v>43</v>
      </c>
      <c r="J136" s="275">
        <v>1.599091</v>
      </c>
      <c r="K136" s="171">
        <v>1.032</v>
      </c>
      <c r="L136" s="272">
        <v>1.650261</v>
      </c>
      <c r="M136" s="8"/>
      <c r="N136" s="163" t="s">
        <v>790</v>
      </c>
      <c r="S136" s="260"/>
      <c r="T136" s="260"/>
      <c r="U136" s="260"/>
    </row>
    <row r="137" spans="1:21" s="259" customFormat="1" ht="38.25" x14ac:dyDescent="0.25">
      <c r="A137" s="263" t="s">
        <v>415</v>
      </c>
      <c r="B137" s="13" t="s">
        <v>788</v>
      </c>
      <c r="C137" s="13" t="s">
        <v>787</v>
      </c>
      <c r="D137" s="13" t="s">
        <v>6</v>
      </c>
      <c r="E137" s="13" t="s">
        <v>786</v>
      </c>
      <c r="F137" s="13" t="s">
        <v>4</v>
      </c>
      <c r="G137" s="263" t="s">
        <v>159</v>
      </c>
      <c r="H137" s="263" t="s">
        <v>158</v>
      </c>
      <c r="I137" s="263" t="s">
        <v>8</v>
      </c>
      <c r="J137" s="267">
        <v>4.2200000000000001E-2</v>
      </c>
      <c r="K137" s="266">
        <v>1</v>
      </c>
      <c r="L137" s="281">
        <v>4.2200000000000001E-2</v>
      </c>
      <c r="M137" s="8"/>
      <c r="N137" s="163" t="s">
        <v>790</v>
      </c>
      <c r="S137" s="260"/>
      <c r="T137" s="260"/>
      <c r="U137" s="260"/>
    </row>
    <row r="138" spans="1:21" s="259" customFormat="1" ht="38.25" x14ac:dyDescent="0.25">
      <c r="A138" s="267"/>
      <c r="B138" s="13" t="s">
        <v>788</v>
      </c>
      <c r="C138" s="13" t="s">
        <v>787</v>
      </c>
      <c r="D138" s="13" t="s">
        <v>6</v>
      </c>
      <c r="E138" s="13" t="s">
        <v>786</v>
      </c>
      <c r="F138" s="13"/>
      <c r="G138" s="267"/>
      <c r="H138" s="270" t="s">
        <v>812</v>
      </c>
      <c r="I138" s="267"/>
      <c r="J138" s="267"/>
      <c r="K138" s="267"/>
      <c r="L138" s="267"/>
      <c r="M138" s="8"/>
      <c r="N138" s="163" t="s">
        <v>790</v>
      </c>
      <c r="S138" s="260"/>
      <c r="T138" s="260"/>
      <c r="U138" s="260"/>
    </row>
    <row r="139" spans="1:21" s="259" customFormat="1" ht="38.25" x14ac:dyDescent="0.25">
      <c r="A139" s="263" t="s">
        <v>414</v>
      </c>
      <c r="B139" s="13" t="s">
        <v>788</v>
      </c>
      <c r="C139" s="13" t="s">
        <v>787</v>
      </c>
      <c r="D139" s="13" t="s">
        <v>6</v>
      </c>
      <c r="E139" s="13" t="s">
        <v>786</v>
      </c>
      <c r="F139" s="13" t="s">
        <v>4</v>
      </c>
      <c r="G139" s="263" t="s">
        <v>195</v>
      </c>
      <c r="H139" s="263" t="s">
        <v>194</v>
      </c>
      <c r="I139" s="263" t="s">
        <v>14</v>
      </c>
      <c r="J139" s="267">
        <v>6.34</v>
      </c>
      <c r="K139" s="266">
        <v>1</v>
      </c>
      <c r="L139" s="268">
        <v>6.34</v>
      </c>
      <c r="M139" s="8"/>
      <c r="N139" s="163" t="s">
        <v>790</v>
      </c>
      <c r="S139" s="260"/>
      <c r="T139" s="260"/>
      <c r="U139" s="260"/>
    </row>
    <row r="140" spans="1:21" s="259" customFormat="1" ht="38.25" x14ac:dyDescent="0.25">
      <c r="A140" s="263" t="s">
        <v>412</v>
      </c>
      <c r="B140" s="13" t="s">
        <v>788</v>
      </c>
      <c r="C140" s="13" t="s">
        <v>787</v>
      </c>
      <c r="D140" s="13" t="s">
        <v>6</v>
      </c>
      <c r="E140" s="13" t="s">
        <v>786</v>
      </c>
      <c r="F140" s="13" t="s">
        <v>23</v>
      </c>
      <c r="G140" s="263" t="s">
        <v>22</v>
      </c>
      <c r="H140" s="263" t="s">
        <v>192</v>
      </c>
      <c r="I140" s="263" t="s">
        <v>14</v>
      </c>
      <c r="J140" s="104">
        <f>L140/K140</f>
        <v>6.3000000000000007</v>
      </c>
      <c r="K140" s="171">
        <v>1.0149999999999999</v>
      </c>
      <c r="L140" s="280">
        <v>6.3944999999999999</v>
      </c>
      <c r="M140" s="8"/>
      <c r="N140" s="163" t="s">
        <v>790</v>
      </c>
      <c r="S140" s="260"/>
      <c r="T140" s="260"/>
      <c r="U140" s="260"/>
    </row>
    <row r="141" spans="1:21" s="259" customFormat="1" ht="38.25" x14ac:dyDescent="0.25">
      <c r="A141" s="263" t="s">
        <v>411</v>
      </c>
      <c r="B141" s="13" t="s">
        <v>788</v>
      </c>
      <c r="C141" s="13" t="s">
        <v>787</v>
      </c>
      <c r="D141" s="13" t="s">
        <v>6</v>
      </c>
      <c r="E141" s="13" t="s">
        <v>786</v>
      </c>
      <c r="F141" s="13" t="s">
        <v>23</v>
      </c>
      <c r="G141" s="263" t="s">
        <v>22</v>
      </c>
      <c r="H141" s="263" t="s">
        <v>811</v>
      </c>
      <c r="I141" s="263" t="s">
        <v>8</v>
      </c>
      <c r="J141" s="273">
        <f>L141/K141</f>
        <v>1.0139603960396039E-2</v>
      </c>
      <c r="K141" s="21">
        <v>1.01</v>
      </c>
      <c r="L141" s="272">
        <v>1.0241E-2</v>
      </c>
      <c r="M141" s="8"/>
      <c r="N141" s="163" t="s">
        <v>784</v>
      </c>
      <c r="S141" s="260"/>
      <c r="T141" s="260"/>
      <c r="U141" s="260"/>
    </row>
    <row r="142" spans="1:21" s="259" customFormat="1" ht="38.25" x14ac:dyDescent="0.25">
      <c r="A142" s="263" t="s">
        <v>409</v>
      </c>
      <c r="B142" s="13" t="s">
        <v>788</v>
      </c>
      <c r="C142" s="13" t="s">
        <v>787</v>
      </c>
      <c r="D142" s="13" t="s">
        <v>6</v>
      </c>
      <c r="E142" s="13" t="s">
        <v>786</v>
      </c>
      <c r="F142" s="13" t="s">
        <v>23</v>
      </c>
      <c r="G142" s="263" t="s">
        <v>22</v>
      </c>
      <c r="H142" s="263" t="s">
        <v>810</v>
      </c>
      <c r="I142" s="263" t="s">
        <v>8</v>
      </c>
      <c r="J142" s="104">
        <f>L142/K142</f>
        <v>0.66499999999999992</v>
      </c>
      <c r="K142" s="21">
        <v>1.01</v>
      </c>
      <c r="L142" s="274">
        <v>0.67164999999999997</v>
      </c>
      <c r="M142" s="8"/>
      <c r="N142" s="163" t="s">
        <v>784</v>
      </c>
      <c r="S142" s="260"/>
      <c r="T142" s="260"/>
      <c r="U142" s="260"/>
    </row>
    <row r="143" spans="1:21" s="259" customFormat="1" ht="38.25" x14ac:dyDescent="0.25">
      <c r="A143" s="263" t="s">
        <v>407</v>
      </c>
      <c r="B143" s="13" t="s">
        <v>788</v>
      </c>
      <c r="C143" s="13" t="s">
        <v>787</v>
      </c>
      <c r="D143" s="13" t="s">
        <v>6</v>
      </c>
      <c r="E143" s="13" t="s">
        <v>786</v>
      </c>
      <c r="F143" s="13" t="s">
        <v>23</v>
      </c>
      <c r="G143" s="263" t="s">
        <v>22</v>
      </c>
      <c r="H143" s="263" t="s">
        <v>804</v>
      </c>
      <c r="I143" s="263" t="s">
        <v>8</v>
      </c>
      <c r="J143" s="273">
        <f>L143/K143</f>
        <v>1.6719801980198019E-2</v>
      </c>
      <c r="K143" s="21">
        <v>1.01</v>
      </c>
      <c r="L143" s="272">
        <v>1.6886999999999999E-2</v>
      </c>
      <c r="M143" s="8"/>
      <c r="N143" s="163" t="s">
        <v>784</v>
      </c>
      <c r="S143" s="260"/>
      <c r="T143" s="260"/>
      <c r="U143" s="260"/>
    </row>
    <row r="144" spans="1:21" s="259" customFormat="1" ht="38.25" x14ac:dyDescent="0.25">
      <c r="A144" s="263" t="s">
        <v>405</v>
      </c>
      <c r="B144" s="13" t="s">
        <v>788</v>
      </c>
      <c r="C144" s="13" t="s">
        <v>787</v>
      </c>
      <c r="D144" s="13" t="s">
        <v>6</v>
      </c>
      <c r="E144" s="13" t="s">
        <v>786</v>
      </c>
      <c r="F144" s="13" t="s">
        <v>23</v>
      </c>
      <c r="G144" s="263" t="s">
        <v>22</v>
      </c>
      <c r="H144" s="263" t="s">
        <v>801</v>
      </c>
      <c r="I144" s="263" t="s">
        <v>14</v>
      </c>
      <c r="J144" s="277">
        <v>0.04</v>
      </c>
      <c r="K144" s="276">
        <v>1</v>
      </c>
      <c r="L144" s="261">
        <v>0.04</v>
      </c>
      <c r="M144" s="8"/>
      <c r="N144" s="163" t="s">
        <v>790</v>
      </c>
      <c r="S144" s="260"/>
      <c r="T144" s="260"/>
      <c r="U144" s="260"/>
    </row>
    <row r="145" spans="1:21" s="259" customFormat="1" ht="38.25" x14ac:dyDescent="0.25">
      <c r="A145" s="267"/>
      <c r="B145" s="13" t="s">
        <v>788</v>
      </c>
      <c r="C145" s="13" t="s">
        <v>787</v>
      </c>
      <c r="D145" s="13" t="s">
        <v>6</v>
      </c>
      <c r="E145" s="13" t="s">
        <v>786</v>
      </c>
      <c r="F145" s="13"/>
      <c r="G145" s="267"/>
      <c r="H145" s="270" t="s">
        <v>809</v>
      </c>
      <c r="I145" s="267"/>
      <c r="J145" s="267"/>
      <c r="K145" s="267"/>
      <c r="L145" s="267"/>
      <c r="M145" s="8"/>
      <c r="N145" s="163" t="s">
        <v>790</v>
      </c>
      <c r="S145" s="260"/>
      <c r="T145" s="260"/>
      <c r="U145" s="260"/>
    </row>
    <row r="146" spans="1:21" s="259" customFormat="1" ht="63.75" x14ac:dyDescent="0.25">
      <c r="A146" s="263" t="s">
        <v>404</v>
      </c>
      <c r="B146" s="13" t="s">
        <v>788</v>
      </c>
      <c r="C146" s="13" t="s">
        <v>787</v>
      </c>
      <c r="D146" s="13" t="s">
        <v>6</v>
      </c>
      <c r="E146" s="13" t="s">
        <v>786</v>
      </c>
      <c r="F146" s="13" t="s">
        <v>4</v>
      </c>
      <c r="G146" s="263" t="s">
        <v>808</v>
      </c>
      <c r="H146" s="263" t="s">
        <v>807</v>
      </c>
      <c r="I146" s="263" t="s">
        <v>806</v>
      </c>
      <c r="J146" s="267">
        <v>7.55</v>
      </c>
      <c r="K146" s="266">
        <v>1</v>
      </c>
      <c r="L146" s="268">
        <v>7.55</v>
      </c>
      <c r="M146" s="8"/>
      <c r="N146" s="163" t="s">
        <v>790</v>
      </c>
      <c r="S146" s="260"/>
      <c r="T146" s="260"/>
      <c r="U146" s="260"/>
    </row>
    <row r="147" spans="1:21" s="259" customFormat="1" ht="38.25" x14ac:dyDescent="0.25">
      <c r="A147" s="263" t="s">
        <v>402</v>
      </c>
      <c r="B147" s="13" t="s">
        <v>788</v>
      </c>
      <c r="C147" s="13" t="s">
        <v>787</v>
      </c>
      <c r="D147" s="13" t="s">
        <v>6</v>
      </c>
      <c r="E147" s="13" t="s">
        <v>786</v>
      </c>
      <c r="F147" s="13" t="s">
        <v>23</v>
      </c>
      <c r="G147" s="263" t="s">
        <v>22</v>
      </c>
      <c r="H147" s="263" t="s">
        <v>197</v>
      </c>
      <c r="I147" s="263" t="s">
        <v>14</v>
      </c>
      <c r="J147" s="104">
        <f t="shared" ref="J147:J152" si="4">L147/K147</f>
        <v>2.74</v>
      </c>
      <c r="K147" s="171">
        <v>1.0149999999999999</v>
      </c>
      <c r="L147" s="280">
        <v>2.7810999999999999</v>
      </c>
      <c r="M147" s="8"/>
      <c r="N147" s="163" t="s">
        <v>790</v>
      </c>
      <c r="S147" s="260"/>
      <c r="T147" s="260"/>
      <c r="U147" s="260"/>
    </row>
    <row r="148" spans="1:21" s="259" customFormat="1" ht="38.25" x14ac:dyDescent="0.25">
      <c r="A148" s="263" t="s">
        <v>400</v>
      </c>
      <c r="B148" s="13" t="s">
        <v>788</v>
      </c>
      <c r="C148" s="13" t="s">
        <v>787</v>
      </c>
      <c r="D148" s="13" t="s">
        <v>6</v>
      </c>
      <c r="E148" s="13" t="s">
        <v>786</v>
      </c>
      <c r="F148" s="13" t="s">
        <v>23</v>
      </c>
      <c r="G148" s="263" t="s">
        <v>22</v>
      </c>
      <c r="H148" s="263" t="s">
        <v>192</v>
      </c>
      <c r="I148" s="263" t="s">
        <v>14</v>
      </c>
      <c r="J148" s="104">
        <f t="shared" si="4"/>
        <v>4.3900000000000006</v>
      </c>
      <c r="K148" s="171">
        <v>1.0149999999999999</v>
      </c>
      <c r="L148" s="274">
        <v>4.4558499999999999</v>
      </c>
      <c r="M148" s="8"/>
      <c r="N148" s="163" t="s">
        <v>790</v>
      </c>
      <c r="S148" s="260"/>
      <c r="T148" s="260"/>
      <c r="U148" s="260"/>
    </row>
    <row r="149" spans="1:21" s="259" customFormat="1" ht="38.25" x14ac:dyDescent="0.25">
      <c r="A149" s="263" t="s">
        <v>398</v>
      </c>
      <c r="B149" s="13" t="s">
        <v>788</v>
      </c>
      <c r="C149" s="13" t="s">
        <v>787</v>
      </c>
      <c r="D149" s="13" t="s">
        <v>6</v>
      </c>
      <c r="E149" s="13" t="s">
        <v>786</v>
      </c>
      <c r="F149" s="13" t="s">
        <v>23</v>
      </c>
      <c r="G149" s="263" t="s">
        <v>22</v>
      </c>
      <c r="H149" s="263" t="s">
        <v>805</v>
      </c>
      <c r="I149" s="263" t="s">
        <v>43</v>
      </c>
      <c r="J149" s="279">
        <f t="shared" si="4"/>
        <v>338.51612871287131</v>
      </c>
      <c r="K149" s="21">
        <v>1.01</v>
      </c>
      <c r="L149" s="278">
        <v>341.90129000000002</v>
      </c>
      <c r="M149" s="8"/>
      <c r="N149" s="163" t="s">
        <v>784</v>
      </c>
      <c r="S149" s="260"/>
      <c r="T149" s="260"/>
      <c r="U149" s="260"/>
    </row>
    <row r="150" spans="1:21" s="259" customFormat="1" ht="38.25" x14ac:dyDescent="0.25">
      <c r="A150" s="263" t="s">
        <v>397</v>
      </c>
      <c r="B150" s="13" t="s">
        <v>788</v>
      </c>
      <c r="C150" s="13" t="s">
        <v>787</v>
      </c>
      <c r="D150" s="13" t="s">
        <v>6</v>
      </c>
      <c r="E150" s="13" t="s">
        <v>786</v>
      </c>
      <c r="F150" s="13" t="s">
        <v>23</v>
      </c>
      <c r="G150" s="263" t="s">
        <v>22</v>
      </c>
      <c r="H150" s="263" t="s">
        <v>805</v>
      </c>
      <c r="I150" s="263" t="s">
        <v>43</v>
      </c>
      <c r="J150" s="279">
        <f t="shared" si="4"/>
        <v>281.03225841584157</v>
      </c>
      <c r="K150" s="21">
        <v>1.01</v>
      </c>
      <c r="L150" s="278">
        <v>283.842581</v>
      </c>
      <c r="M150" s="8"/>
      <c r="N150" s="163" t="s">
        <v>784</v>
      </c>
      <c r="S150" s="260"/>
      <c r="T150" s="260"/>
      <c r="U150" s="260"/>
    </row>
    <row r="151" spans="1:21" s="259" customFormat="1" ht="38.25" x14ac:dyDescent="0.25">
      <c r="A151" s="263" t="s">
        <v>395</v>
      </c>
      <c r="B151" s="13" t="s">
        <v>788</v>
      </c>
      <c r="C151" s="13" t="s">
        <v>787</v>
      </c>
      <c r="D151" s="13" t="s">
        <v>6</v>
      </c>
      <c r="E151" s="13" t="s">
        <v>786</v>
      </c>
      <c r="F151" s="13" t="s">
        <v>23</v>
      </c>
      <c r="G151" s="263" t="s">
        <v>22</v>
      </c>
      <c r="H151" s="263" t="s">
        <v>804</v>
      </c>
      <c r="I151" s="263" t="s">
        <v>8</v>
      </c>
      <c r="J151" s="104">
        <f t="shared" si="4"/>
        <v>3.9E-2</v>
      </c>
      <c r="K151" s="21">
        <v>1.01</v>
      </c>
      <c r="L151" s="274">
        <v>3.9390000000000001E-2</v>
      </c>
      <c r="M151" s="8"/>
      <c r="N151" s="163" t="s">
        <v>784</v>
      </c>
      <c r="S151" s="260"/>
      <c r="T151" s="260"/>
      <c r="U151" s="260"/>
    </row>
    <row r="152" spans="1:21" s="259" customFormat="1" ht="38.25" x14ac:dyDescent="0.25">
      <c r="A152" s="263" t="s">
        <v>394</v>
      </c>
      <c r="B152" s="13" t="s">
        <v>788</v>
      </c>
      <c r="C152" s="13" t="s">
        <v>787</v>
      </c>
      <c r="D152" s="13" t="s">
        <v>6</v>
      </c>
      <c r="E152" s="13" t="s">
        <v>786</v>
      </c>
      <c r="F152" s="13" t="s">
        <v>23</v>
      </c>
      <c r="G152" s="263" t="s">
        <v>22</v>
      </c>
      <c r="H152" s="263" t="s">
        <v>803</v>
      </c>
      <c r="I152" s="263" t="s">
        <v>8</v>
      </c>
      <c r="J152" s="104">
        <f t="shared" si="4"/>
        <v>2.0999999999999998E-2</v>
      </c>
      <c r="K152" s="21">
        <v>1.01</v>
      </c>
      <c r="L152" s="274">
        <v>2.121E-2</v>
      </c>
      <c r="M152" s="8"/>
      <c r="N152" s="163" t="s">
        <v>784</v>
      </c>
      <c r="S152" s="260"/>
      <c r="T152" s="260"/>
      <c r="U152" s="260"/>
    </row>
    <row r="153" spans="1:21" s="259" customFormat="1" ht="38.25" x14ac:dyDescent="0.25">
      <c r="A153" s="263" t="s">
        <v>393</v>
      </c>
      <c r="B153" s="13" t="s">
        <v>788</v>
      </c>
      <c r="C153" s="13" t="s">
        <v>787</v>
      </c>
      <c r="D153" s="13" t="s">
        <v>6</v>
      </c>
      <c r="E153" s="13" t="s">
        <v>786</v>
      </c>
      <c r="F153" s="13" t="s">
        <v>23</v>
      </c>
      <c r="G153" s="263" t="s">
        <v>22</v>
      </c>
      <c r="H153" s="263" t="s">
        <v>802</v>
      </c>
      <c r="I153" s="263" t="s">
        <v>14</v>
      </c>
      <c r="J153" s="277">
        <v>0.02</v>
      </c>
      <c r="K153" s="276">
        <v>1</v>
      </c>
      <c r="L153" s="261">
        <v>0.02</v>
      </c>
      <c r="M153" s="8"/>
      <c r="N153" s="163" t="s">
        <v>790</v>
      </c>
      <c r="S153" s="260"/>
      <c r="T153" s="260"/>
      <c r="U153" s="260"/>
    </row>
    <row r="154" spans="1:21" s="259" customFormat="1" ht="38.25" x14ac:dyDescent="0.25">
      <c r="A154" s="263" t="s">
        <v>390</v>
      </c>
      <c r="B154" s="13" t="s">
        <v>788</v>
      </c>
      <c r="C154" s="13" t="s">
        <v>787</v>
      </c>
      <c r="D154" s="13" t="s">
        <v>6</v>
      </c>
      <c r="E154" s="13" t="s">
        <v>786</v>
      </c>
      <c r="F154" s="13" t="s">
        <v>23</v>
      </c>
      <c r="G154" s="263" t="s">
        <v>22</v>
      </c>
      <c r="H154" s="263" t="s">
        <v>801</v>
      </c>
      <c r="I154" s="263" t="s">
        <v>14</v>
      </c>
      <c r="J154" s="277">
        <v>0.4</v>
      </c>
      <c r="K154" s="276">
        <v>1</v>
      </c>
      <c r="L154" s="264">
        <v>0.4</v>
      </c>
      <c r="M154" s="8"/>
      <c r="N154" s="163" t="s">
        <v>790</v>
      </c>
      <c r="S154" s="260"/>
      <c r="T154" s="260"/>
      <c r="U154" s="260"/>
    </row>
    <row r="155" spans="1:21" s="259" customFormat="1" ht="38.25" x14ac:dyDescent="0.25">
      <c r="A155" s="263" t="s">
        <v>388</v>
      </c>
      <c r="B155" s="13" t="s">
        <v>788</v>
      </c>
      <c r="C155" s="13" t="s">
        <v>787</v>
      </c>
      <c r="D155" s="13" t="s">
        <v>6</v>
      </c>
      <c r="E155" s="13" t="s">
        <v>786</v>
      </c>
      <c r="F155" s="13" t="s">
        <v>23</v>
      </c>
      <c r="G155" s="263" t="s">
        <v>22</v>
      </c>
      <c r="H155" s="263" t="s">
        <v>800</v>
      </c>
      <c r="I155" s="263" t="s">
        <v>41</v>
      </c>
      <c r="J155" s="277">
        <v>1</v>
      </c>
      <c r="K155" s="276">
        <v>1</v>
      </c>
      <c r="L155" s="276">
        <v>1</v>
      </c>
      <c r="M155" s="8"/>
      <c r="N155" s="163" t="s">
        <v>790</v>
      </c>
      <c r="S155" s="260"/>
      <c r="T155" s="260"/>
      <c r="U155" s="260"/>
    </row>
    <row r="156" spans="1:21" s="259" customFormat="1" ht="38.25" x14ac:dyDescent="0.25">
      <c r="A156" s="263" t="s">
        <v>385</v>
      </c>
      <c r="B156" s="13" t="s">
        <v>788</v>
      </c>
      <c r="C156" s="13" t="s">
        <v>787</v>
      </c>
      <c r="D156" s="13" t="s">
        <v>6</v>
      </c>
      <c r="E156" s="13" t="s">
        <v>786</v>
      </c>
      <c r="F156" s="13" t="s">
        <v>23</v>
      </c>
      <c r="G156" s="263" t="s">
        <v>22</v>
      </c>
      <c r="H156" s="263" t="s">
        <v>799</v>
      </c>
      <c r="I156" s="263" t="s">
        <v>41</v>
      </c>
      <c r="J156" s="277">
        <v>1</v>
      </c>
      <c r="K156" s="276">
        <v>1</v>
      </c>
      <c r="L156" s="276">
        <v>1</v>
      </c>
      <c r="M156" s="8"/>
      <c r="N156" s="163" t="s">
        <v>790</v>
      </c>
      <c r="S156" s="260"/>
      <c r="T156" s="260"/>
      <c r="U156" s="260"/>
    </row>
    <row r="157" spans="1:21" s="259" customFormat="1" ht="38.25" x14ac:dyDescent="0.25">
      <c r="A157" s="263" t="s">
        <v>382</v>
      </c>
      <c r="B157" s="13" t="s">
        <v>788</v>
      </c>
      <c r="C157" s="13" t="s">
        <v>787</v>
      </c>
      <c r="D157" s="13" t="s">
        <v>6</v>
      </c>
      <c r="E157" s="13" t="s">
        <v>786</v>
      </c>
      <c r="F157" s="13" t="s">
        <v>23</v>
      </c>
      <c r="G157" s="263" t="s">
        <v>22</v>
      </c>
      <c r="H157" s="263" t="s">
        <v>798</v>
      </c>
      <c r="I157" s="263" t="s">
        <v>27</v>
      </c>
      <c r="J157" s="264">
        <f>L157/K157</f>
        <v>23.097087378640776</v>
      </c>
      <c r="K157" s="261">
        <v>1.03</v>
      </c>
      <c r="L157" s="261">
        <v>23.79</v>
      </c>
      <c r="M157" s="8"/>
      <c r="N157" s="163" t="s">
        <v>784</v>
      </c>
      <c r="S157" s="260"/>
      <c r="T157" s="260"/>
      <c r="U157" s="260"/>
    </row>
    <row r="158" spans="1:21" s="259" customFormat="1" ht="38.25" x14ac:dyDescent="0.25">
      <c r="A158" s="263" t="s">
        <v>381</v>
      </c>
      <c r="B158" s="13" t="s">
        <v>788</v>
      </c>
      <c r="C158" s="13" t="s">
        <v>787</v>
      </c>
      <c r="D158" s="13" t="s">
        <v>6</v>
      </c>
      <c r="E158" s="13" t="s">
        <v>786</v>
      </c>
      <c r="F158" s="13" t="s">
        <v>4</v>
      </c>
      <c r="G158" s="263" t="s">
        <v>175</v>
      </c>
      <c r="H158" s="263" t="s">
        <v>174</v>
      </c>
      <c r="I158" s="263" t="s">
        <v>173</v>
      </c>
      <c r="J158" s="267">
        <v>0.24</v>
      </c>
      <c r="K158" s="266">
        <v>1</v>
      </c>
      <c r="L158" s="268">
        <v>0.24</v>
      </c>
      <c r="M158" s="8"/>
      <c r="N158" s="163" t="s">
        <v>790</v>
      </c>
      <c r="S158" s="260"/>
      <c r="T158" s="260"/>
      <c r="U158" s="260"/>
    </row>
    <row r="159" spans="1:21" s="259" customFormat="1" ht="38.25" x14ac:dyDescent="0.25">
      <c r="A159" s="263" t="s">
        <v>379</v>
      </c>
      <c r="B159" s="13" t="s">
        <v>788</v>
      </c>
      <c r="C159" s="13" t="s">
        <v>787</v>
      </c>
      <c r="D159" s="13" t="s">
        <v>6</v>
      </c>
      <c r="E159" s="13" t="s">
        <v>786</v>
      </c>
      <c r="F159" s="13" t="s">
        <v>23</v>
      </c>
      <c r="G159" s="263" t="s">
        <v>22</v>
      </c>
      <c r="H159" s="263" t="s">
        <v>797</v>
      </c>
      <c r="I159" s="263" t="s">
        <v>41</v>
      </c>
      <c r="J159" s="277">
        <v>91</v>
      </c>
      <c r="K159" s="276">
        <v>1</v>
      </c>
      <c r="L159" s="264">
        <v>91.2</v>
      </c>
      <c r="M159" s="8"/>
      <c r="N159" s="163" t="s">
        <v>790</v>
      </c>
      <c r="S159" s="260"/>
      <c r="T159" s="260"/>
      <c r="U159" s="260"/>
    </row>
    <row r="160" spans="1:21" s="259" customFormat="1" ht="38.25" x14ac:dyDescent="0.25">
      <c r="A160" s="267"/>
      <c r="B160" s="13" t="s">
        <v>788</v>
      </c>
      <c r="C160" s="13" t="s">
        <v>787</v>
      </c>
      <c r="D160" s="13" t="s">
        <v>6</v>
      </c>
      <c r="E160" s="13" t="s">
        <v>786</v>
      </c>
      <c r="F160" s="13"/>
      <c r="G160" s="267"/>
      <c r="H160" s="270" t="s">
        <v>796</v>
      </c>
      <c r="I160" s="267"/>
      <c r="J160" s="267"/>
      <c r="K160" s="267"/>
      <c r="L160" s="267"/>
      <c r="M160" s="8"/>
      <c r="N160" s="163" t="s">
        <v>790</v>
      </c>
      <c r="S160" s="260"/>
      <c r="T160" s="260"/>
      <c r="U160" s="260"/>
    </row>
    <row r="161" spans="1:21" s="259" customFormat="1" ht="38.25" x14ac:dyDescent="0.25">
      <c r="A161" s="263" t="s">
        <v>378</v>
      </c>
      <c r="B161" s="13" t="s">
        <v>788</v>
      </c>
      <c r="C161" s="13" t="s">
        <v>787</v>
      </c>
      <c r="D161" s="13" t="s">
        <v>6</v>
      </c>
      <c r="E161" s="13" t="s">
        <v>786</v>
      </c>
      <c r="F161" s="13" t="s">
        <v>4</v>
      </c>
      <c r="G161" s="263" t="s">
        <v>164</v>
      </c>
      <c r="H161" s="263" t="s">
        <v>163</v>
      </c>
      <c r="I161" s="263" t="s">
        <v>8</v>
      </c>
      <c r="J161" s="267">
        <v>7.5209999999999999E-2</v>
      </c>
      <c r="K161" s="266">
        <v>1</v>
      </c>
      <c r="L161" s="271">
        <v>7.5209999999999999E-2</v>
      </c>
      <c r="M161" s="8"/>
      <c r="N161" s="163" t="s">
        <v>790</v>
      </c>
      <c r="S161" s="260"/>
      <c r="T161" s="260"/>
      <c r="U161" s="260"/>
    </row>
    <row r="162" spans="1:21" s="259" customFormat="1" ht="38.25" x14ac:dyDescent="0.25">
      <c r="A162" s="263" t="s">
        <v>377</v>
      </c>
      <c r="B162" s="13" t="s">
        <v>788</v>
      </c>
      <c r="C162" s="13" t="s">
        <v>787</v>
      </c>
      <c r="D162" s="13" t="s">
        <v>6</v>
      </c>
      <c r="E162" s="13" t="s">
        <v>786</v>
      </c>
      <c r="F162" s="13" t="s">
        <v>23</v>
      </c>
      <c r="G162" s="263" t="s">
        <v>22</v>
      </c>
      <c r="H162" s="263" t="s">
        <v>795</v>
      </c>
      <c r="I162" s="263" t="s">
        <v>43</v>
      </c>
      <c r="J162" s="275">
        <v>1.7582420000000001</v>
      </c>
      <c r="K162" s="171">
        <v>1.032</v>
      </c>
      <c r="L162" s="272">
        <v>1.814505</v>
      </c>
      <c r="M162" s="8"/>
      <c r="N162" s="163" t="s">
        <v>790</v>
      </c>
      <c r="S162" s="260"/>
      <c r="T162" s="260"/>
      <c r="U162" s="260"/>
    </row>
    <row r="163" spans="1:21" s="259" customFormat="1" ht="38.25" x14ac:dyDescent="0.25">
      <c r="A163" s="263" t="s">
        <v>375</v>
      </c>
      <c r="B163" s="13" t="s">
        <v>788</v>
      </c>
      <c r="C163" s="13" t="s">
        <v>787</v>
      </c>
      <c r="D163" s="13" t="s">
        <v>6</v>
      </c>
      <c r="E163" s="13" t="s">
        <v>786</v>
      </c>
      <c r="F163" s="13" t="s">
        <v>23</v>
      </c>
      <c r="G163" s="263" t="s">
        <v>22</v>
      </c>
      <c r="H163" s="263" t="s">
        <v>794</v>
      </c>
      <c r="I163" s="263" t="s">
        <v>43</v>
      </c>
      <c r="J163" s="275">
        <v>0.29697600000000002</v>
      </c>
      <c r="K163" s="171">
        <v>1.032</v>
      </c>
      <c r="L163" s="274">
        <v>0.30647999999999997</v>
      </c>
      <c r="M163" s="8"/>
      <c r="N163" s="163" t="s">
        <v>790</v>
      </c>
      <c r="S163" s="260"/>
      <c r="T163" s="260"/>
      <c r="U163" s="260"/>
    </row>
    <row r="164" spans="1:21" s="259" customFormat="1" ht="38.25" x14ac:dyDescent="0.25">
      <c r="A164" s="263" t="s">
        <v>374</v>
      </c>
      <c r="B164" s="13" t="s">
        <v>788</v>
      </c>
      <c r="C164" s="13" t="s">
        <v>787</v>
      </c>
      <c r="D164" s="13" t="s">
        <v>6</v>
      </c>
      <c r="E164" s="13" t="s">
        <v>786</v>
      </c>
      <c r="F164" s="13" t="s">
        <v>23</v>
      </c>
      <c r="G164" s="263" t="s">
        <v>22</v>
      </c>
      <c r="H164" s="263" t="s">
        <v>793</v>
      </c>
      <c r="I164" s="263" t="s">
        <v>8</v>
      </c>
      <c r="J164" s="273">
        <f>L164/K164</f>
        <v>1.0050387596899224E-2</v>
      </c>
      <c r="K164" s="171">
        <v>1.032</v>
      </c>
      <c r="L164" s="272">
        <v>1.0371999999999999E-2</v>
      </c>
      <c r="M164" s="8"/>
      <c r="N164" s="163" t="s">
        <v>790</v>
      </c>
      <c r="S164" s="260"/>
      <c r="T164" s="260"/>
      <c r="U164" s="260"/>
    </row>
    <row r="165" spans="1:21" s="259" customFormat="1" ht="38.25" x14ac:dyDescent="0.25">
      <c r="A165" s="263" t="s">
        <v>372</v>
      </c>
      <c r="B165" s="13" t="s">
        <v>788</v>
      </c>
      <c r="C165" s="13" t="s">
        <v>787</v>
      </c>
      <c r="D165" s="13" t="s">
        <v>6</v>
      </c>
      <c r="E165" s="13" t="s">
        <v>786</v>
      </c>
      <c r="F165" s="13" t="s">
        <v>4</v>
      </c>
      <c r="G165" s="263" t="s">
        <v>159</v>
      </c>
      <c r="H165" s="263" t="s">
        <v>158</v>
      </c>
      <c r="I165" s="263" t="s">
        <v>8</v>
      </c>
      <c r="J165" s="267">
        <v>7.5209999999999999E-2</v>
      </c>
      <c r="K165" s="266">
        <v>1</v>
      </c>
      <c r="L165" s="271">
        <v>7.5209999999999999E-2</v>
      </c>
      <c r="M165" s="8"/>
      <c r="N165" s="163" t="s">
        <v>790</v>
      </c>
      <c r="S165" s="260"/>
      <c r="T165" s="260"/>
      <c r="U165" s="260"/>
    </row>
    <row r="166" spans="1:21" s="259" customFormat="1" ht="38.25" x14ac:dyDescent="0.25">
      <c r="A166" s="267"/>
      <c r="B166" s="13" t="s">
        <v>788</v>
      </c>
      <c r="C166" s="13" t="s">
        <v>787</v>
      </c>
      <c r="D166" s="13" t="s">
        <v>6</v>
      </c>
      <c r="E166" s="13" t="s">
        <v>786</v>
      </c>
      <c r="F166" s="13"/>
      <c r="G166" s="267"/>
      <c r="H166" s="270" t="s">
        <v>792</v>
      </c>
      <c r="I166" s="267"/>
      <c r="J166" s="267"/>
      <c r="K166" s="267"/>
      <c r="L166" s="267"/>
      <c r="M166" s="8"/>
      <c r="N166" s="163" t="s">
        <v>790</v>
      </c>
      <c r="S166" s="260"/>
      <c r="T166" s="260"/>
      <c r="U166" s="260"/>
    </row>
    <row r="167" spans="1:21" s="259" customFormat="1" ht="63.75" x14ac:dyDescent="0.25">
      <c r="A167" s="263" t="s">
        <v>371</v>
      </c>
      <c r="B167" s="13" t="s">
        <v>788</v>
      </c>
      <c r="C167" s="13" t="s">
        <v>787</v>
      </c>
      <c r="D167" s="13" t="s">
        <v>6</v>
      </c>
      <c r="E167" s="13" t="s">
        <v>786</v>
      </c>
      <c r="F167" s="13" t="s">
        <v>4</v>
      </c>
      <c r="G167" s="263" t="s">
        <v>317</v>
      </c>
      <c r="H167" s="263" t="s">
        <v>316</v>
      </c>
      <c r="I167" s="263" t="s">
        <v>36</v>
      </c>
      <c r="J167" s="267">
        <v>4.8</v>
      </c>
      <c r="K167" s="266">
        <v>1</v>
      </c>
      <c r="L167" s="265">
        <v>4.8</v>
      </c>
      <c r="M167" s="8"/>
      <c r="N167" s="163" t="s">
        <v>790</v>
      </c>
      <c r="S167" s="260"/>
      <c r="T167" s="260"/>
      <c r="U167" s="260"/>
    </row>
    <row r="168" spans="1:21" s="259" customFormat="1" ht="38.25" x14ac:dyDescent="0.25">
      <c r="A168" s="263" t="s">
        <v>369</v>
      </c>
      <c r="B168" s="13" t="s">
        <v>788</v>
      </c>
      <c r="C168" s="13" t="s">
        <v>787</v>
      </c>
      <c r="D168" s="13" t="s">
        <v>6</v>
      </c>
      <c r="E168" s="13" t="s">
        <v>786</v>
      </c>
      <c r="F168" s="13" t="s">
        <v>23</v>
      </c>
      <c r="G168" s="263" t="s">
        <v>22</v>
      </c>
      <c r="H168" s="263" t="s">
        <v>306</v>
      </c>
      <c r="I168" s="263" t="s">
        <v>27</v>
      </c>
      <c r="J168" s="262">
        <f>L168/K168</f>
        <v>0.90291262135922334</v>
      </c>
      <c r="K168" s="21">
        <v>1.03</v>
      </c>
      <c r="L168" s="261">
        <v>0.93</v>
      </c>
      <c r="M168" s="8"/>
      <c r="N168" s="163" t="s">
        <v>784</v>
      </c>
      <c r="S168" s="260"/>
      <c r="T168" s="260"/>
      <c r="U168" s="260"/>
    </row>
    <row r="169" spans="1:21" s="259" customFormat="1" ht="38.25" x14ac:dyDescent="0.25">
      <c r="A169" s="263" t="s">
        <v>368</v>
      </c>
      <c r="B169" s="13" t="s">
        <v>788</v>
      </c>
      <c r="C169" s="13" t="s">
        <v>787</v>
      </c>
      <c r="D169" s="13" t="s">
        <v>6</v>
      </c>
      <c r="E169" s="13" t="s">
        <v>786</v>
      </c>
      <c r="F169" s="13" t="s">
        <v>23</v>
      </c>
      <c r="G169" s="263" t="s">
        <v>22</v>
      </c>
      <c r="H169" s="263" t="s">
        <v>789</v>
      </c>
      <c r="I169" s="263" t="s">
        <v>27</v>
      </c>
      <c r="J169" s="262">
        <f>L169/K169</f>
        <v>0.60194174757281549</v>
      </c>
      <c r="K169" s="21">
        <v>1.03</v>
      </c>
      <c r="L169" s="261">
        <v>0.62</v>
      </c>
      <c r="M169" s="8"/>
      <c r="N169" s="163" t="s">
        <v>784</v>
      </c>
      <c r="S169" s="260"/>
      <c r="T169" s="260"/>
      <c r="U169" s="260"/>
    </row>
    <row r="170" spans="1:21" s="259" customFormat="1" ht="38.25" x14ac:dyDescent="0.25">
      <c r="A170" s="269"/>
      <c r="B170" s="13" t="s">
        <v>788</v>
      </c>
      <c r="C170" s="13" t="s">
        <v>787</v>
      </c>
      <c r="D170" s="13" t="s">
        <v>6</v>
      </c>
      <c r="E170" s="13" t="s">
        <v>786</v>
      </c>
      <c r="F170" s="13"/>
      <c r="G170" s="269"/>
      <c r="H170" s="269" t="s">
        <v>791</v>
      </c>
      <c r="I170" s="269"/>
      <c r="J170" s="269"/>
      <c r="K170" s="269"/>
      <c r="L170" s="269"/>
      <c r="M170" s="8"/>
      <c r="N170" s="163" t="s">
        <v>790</v>
      </c>
      <c r="S170" s="260"/>
      <c r="T170" s="260"/>
      <c r="U170" s="260"/>
    </row>
    <row r="171" spans="1:21" s="259" customFormat="1" ht="63.75" x14ac:dyDescent="0.25">
      <c r="A171" s="263" t="s">
        <v>367</v>
      </c>
      <c r="B171" s="13" t="s">
        <v>788</v>
      </c>
      <c r="C171" s="13" t="s">
        <v>787</v>
      </c>
      <c r="D171" s="13" t="s">
        <v>6</v>
      </c>
      <c r="E171" s="13" t="s">
        <v>786</v>
      </c>
      <c r="F171" s="13" t="s">
        <v>4</v>
      </c>
      <c r="G171" s="263" t="s">
        <v>317</v>
      </c>
      <c r="H171" s="263" t="s">
        <v>316</v>
      </c>
      <c r="I171" s="263" t="s">
        <v>36</v>
      </c>
      <c r="J171" s="267">
        <v>147.82</v>
      </c>
      <c r="K171" s="266">
        <v>1</v>
      </c>
      <c r="L171" s="268">
        <v>147.82</v>
      </c>
      <c r="M171" s="8"/>
      <c r="N171" s="163" t="s">
        <v>790</v>
      </c>
      <c r="S171" s="260"/>
      <c r="T171" s="260"/>
      <c r="U171" s="260"/>
    </row>
    <row r="172" spans="1:21" s="259" customFormat="1" ht="51" x14ac:dyDescent="0.25">
      <c r="A172" s="263" t="s">
        <v>364</v>
      </c>
      <c r="B172" s="13" t="s">
        <v>788</v>
      </c>
      <c r="C172" s="13" t="s">
        <v>787</v>
      </c>
      <c r="D172" s="13" t="s">
        <v>6</v>
      </c>
      <c r="E172" s="13" t="s">
        <v>786</v>
      </c>
      <c r="F172" s="13" t="s">
        <v>23</v>
      </c>
      <c r="G172" s="263" t="s">
        <v>22</v>
      </c>
      <c r="H172" s="263" t="s">
        <v>727</v>
      </c>
      <c r="I172" s="263" t="s">
        <v>27</v>
      </c>
      <c r="J172" s="262">
        <f>L172/K172</f>
        <v>17.699029126213592</v>
      </c>
      <c r="K172" s="21">
        <v>1.03</v>
      </c>
      <c r="L172" s="261">
        <v>18.23</v>
      </c>
      <c r="M172" s="8"/>
      <c r="N172" s="163" t="s">
        <v>784</v>
      </c>
      <c r="S172" s="260"/>
      <c r="T172" s="260"/>
      <c r="U172" s="260"/>
    </row>
    <row r="173" spans="1:21" s="259" customFormat="1" ht="63.75" x14ac:dyDescent="0.25">
      <c r="A173" s="263" t="s">
        <v>363</v>
      </c>
      <c r="B173" s="13" t="s">
        <v>788</v>
      </c>
      <c r="C173" s="13" t="s">
        <v>787</v>
      </c>
      <c r="D173" s="13" t="s">
        <v>6</v>
      </c>
      <c r="E173" s="13" t="s">
        <v>786</v>
      </c>
      <c r="F173" s="13" t="s">
        <v>23</v>
      </c>
      <c r="G173" s="263" t="s">
        <v>22</v>
      </c>
      <c r="H173" s="263" t="s">
        <v>726</v>
      </c>
      <c r="I173" s="263" t="s">
        <v>27</v>
      </c>
      <c r="J173" s="104">
        <f>L173/K173</f>
        <v>34</v>
      </c>
      <c r="K173" s="21">
        <v>1.03</v>
      </c>
      <c r="L173" s="261">
        <v>35.020000000000003</v>
      </c>
      <c r="M173" s="28"/>
      <c r="N173" s="163" t="s">
        <v>784</v>
      </c>
      <c r="S173" s="260"/>
      <c r="T173" s="260"/>
      <c r="U173" s="260"/>
    </row>
    <row r="174" spans="1:21" s="259" customFormat="1" ht="38.25" x14ac:dyDescent="0.25">
      <c r="A174" s="263" t="s">
        <v>362</v>
      </c>
      <c r="B174" s="13" t="s">
        <v>788</v>
      </c>
      <c r="C174" s="13" t="s">
        <v>787</v>
      </c>
      <c r="D174" s="13" t="s">
        <v>6</v>
      </c>
      <c r="E174" s="13" t="s">
        <v>786</v>
      </c>
      <c r="F174" s="13" t="s">
        <v>23</v>
      </c>
      <c r="G174" s="263" t="s">
        <v>22</v>
      </c>
      <c r="H174" s="263" t="s">
        <v>312</v>
      </c>
      <c r="I174" s="263" t="s">
        <v>27</v>
      </c>
      <c r="J174" s="262">
        <f>L174/K174</f>
        <v>7.7961165048543677</v>
      </c>
      <c r="K174" s="21">
        <v>1.03</v>
      </c>
      <c r="L174" s="261">
        <v>8.0299999999999994</v>
      </c>
      <c r="M174" s="8"/>
      <c r="N174" s="163" t="s">
        <v>784</v>
      </c>
      <c r="S174" s="260"/>
      <c r="T174" s="260"/>
      <c r="U174" s="260"/>
    </row>
    <row r="175" spans="1:21" s="259" customFormat="1" ht="63.75" x14ac:dyDescent="0.25">
      <c r="A175" s="263" t="s">
        <v>361</v>
      </c>
      <c r="B175" s="13" t="s">
        <v>788</v>
      </c>
      <c r="C175" s="13" t="s">
        <v>787</v>
      </c>
      <c r="D175" s="13" t="s">
        <v>6</v>
      </c>
      <c r="E175" s="13" t="s">
        <v>786</v>
      </c>
      <c r="F175" s="13" t="s">
        <v>4</v>
      </c>
      <c r="G175" s="263" t="s">
        <v>310</v>
      </c>
      <c r="H175" s="263" t="s">
        <v>309</v>
      </c>
      <c r="I175" s="263" t="s">
        <v>36</v>
      </c>
      <c r="J175" s="267">
        <v>50.1</v>
      </c>
      <c r="K175" s="266">
        <v>1</v>
      </c>
      <c r="L175" s="265">
        <v>50.1</v>
      </c>
      <c r="M175" s="8"/>
      <c r="N175" s="163" t="s">
        <v>790</v>
      </c>
      <c r="S175" s="260"/>
      <c r="T175" s="260"/>
      <c r="U175" s="260"/>
    </row>
    <row r="176" spans="1:21" s="259" customFormat="1" ht="38.25" x14ac:dyDescent="0.25">
      <c r="A176" s="263" t="s">
        <v>360</v>
      </c>
      <c r="B176" s="13" t="s">
        <v>788</v>
      </c>
      <c r="C176" s="13" t="s">
        <v>787</v>
      </c>
      <c r="D176" s="13" t="s">
        <v>6</v>
      </c>
      <c r="E176" s="13" t="s">
        <v>786</v>
      </c>
      <c r="F176" s="13" t="s">
        <v>23</v>
      </c>
      <c r="G176" s="263" t="s">
        <v>22</v>
      </c>
      <c r="H176" s="263" t="s">
        <v>306</v>
      </c>
      <c r="I176" s="263" t="s">
        <v>27</v>
      </c>
      <c r="J176" s="104">
        <f>L176/K176</f>
        <v>10</v>
      </c>
      <c r="K176" s="21">
        <v>1.03</v>
      </c>
      <c r="L176" s="264">
        <v>10.3</v>
      </c>
      <c r="M176" s="8"/>
      <c r="N176" s="163" t="s">
        <v>784</v>
      </c>
      <c r="S176" s="260"/>
      <c r="T176" s="260"/>
      <c r="U176" s="260"/>
    </row>
    <row r="177" spans="1:21" s="259" customFormat="1" ht="38.25" x14ac:dyDescent="0.25">
      <c r="A177" s="263" t="s">
        <v>359</v>
      </c>
      <c r="B177" s="13" t="s">
        <v>788</v>
      </c>
      <c r="C177" s="13" t="s">
        <v>787</v>
      </c>
      <c r="D177" s="13" t="s">
        <v>6</v>
      </c>
      <c r="E177" s="13" t="s">
        <v>786</v>
      </c>
      <c r="F177" s="13" t="s">
        <v>23</v>
      </c>
      <c r="G177" s="263" t="s">
        <v>22</v>
      </c>
      <c r="H177" s="263" t="s">
        <v>789</v>
      </c>
      <c r="I177" s="263" t="s">
        <v>27</v>
      </c>
      <c r="J177" s="104">
        <f>L177/K177</f>
        <v>9</v>
      </c>
      <c r="K177" s="21">
        <v>1.03</v>
      </c>
      <c r="L177" s="261">
        <v>9.27</v>
      </c>
      <c r="M177" s="8"/>
      <c r="N177" s="163" t="s">
        <v>784</v>
      </c>
      <c r="S177" s="260"/>
      <c r="T177" s="260"/>
      <c r="U177" s="260"/>
    </row>
    <row r="178" spans="1:21" s="259" customFormat="1" ht="38.25" x14ac:dyDescent="0.25">
      <c r="A178" s="263" t="s">
        <v>358</v>
      </c>
      <c r="B178" s="13" t="s">
        <v>788</v>
      </c>
      <c r="C178" s="13" t="s">
        <v>787</v>
      </c>
      <c r="D178" s="13" t="s">
        <v>6</v>
      </c>
      <c r="E178" s="13" t="s">
        <v>786</v>
      </c>
      <c r="F178" s="13" t="s">
        <v>23</v>
      </c>
      <c r="G178" s="263" t="s">
        <v>22</v>
      </c>
      <c r="H178" s="263" t="s">
        <v>785</v>
      </c>
      <c r="I178" s="263" t="s">
        <v>27</v>
      </c>
      <c r="J178" s="262">
        <f>L178/K178</f>
        <v>58.796116504854368</v>
      </c>
      <c r="K178" s="21">
        <v>1.03</v>
      </c>
      <c r="L178" s="261">
        <v>60.56</v>
      </c>
      <c r="M178" s="8"/>
      <c r="N178" s="163" t="s">
        <v>784</v>
      </c>
      <c r="S178" s="260"/>
      <c r="T178" s="260"/>
      <c r="U178" s="260"/>
    </row>
    <row r="179" spans="1:21" s="259" customFormat="1" ht="11.25" customHeight="1" x14ac:dyDescent="0.25">
      <c r="S179" s="260"/>
      <c r="T179" s="260"/>
      <c r="U179" s="260"/>
    </row>
    <row r="180" spans="1:21" s="259" customFormat="1" ht="11.25" customHeight="1" x14ac:dyDescent="0.25">
      <c r="S180" s="260"/>
      <c r="T180" s="260"/>
      <c r="U180" s="260"/>
    </row>
    <row r="181" spans="1:21" s="259" customFormat="1" ht="11.25" customHeight="1" x14ac:dyDescent="0.25">
      <c r="S181" s="260"/>
      <c r="T181" s="260"/>
      <c r="U181" s="260"/>
    </row>
  </sheetData>
  <autoFilter ref="A4:N178"/>
  <mergeCells count="2">
    <mergeCell ref="A2:N2"/>
    <mergeCell ref="A3:N3"/>
  </mergeCells>
  <printOptions horizontalCentered="1"/>
  <pageMargins left="0.39370077848434398" right="0.39370077848434398" top="0.78740155696868896" bottom="0.74803149700164795" header="0.118110239505768" footer="0.118110239505768"/>
  <pageSetup paperSize="9" scale="61" fitToHeight="0" orientation="landscape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7"/>
  <sheetViews>
    <sheetView view="pageBreakPreview" topLeftCell="A4" zoomScale="85" zoomScaleNormal="100" zoomScaleSheetLayoutView="85" workbookViewId="0">
      <pane ySplit="4" topLeftCell="A8" activePane="bottomLeft" state="frozen"/>
      <selection activeCell="A4" sqref="A4"/>
      <selection pane="bottomLeft" activeCell="P7" sqref="P7"/>
    </sheetView>
  </sheetViews>
  <sheetFormatPr defaultColWidth="9.140625" defaultRowHeight="11.25" customHeight="1" x14ac:dyDescent="0.2"/>
  <cols>
    <col min="1" max="2" width="9" style="257" customWidth="1"/>
    <col min="3" max="6" width="15.5703125" style="257" customWidth="1"/>
    <col min="7" max="7" width="20.140625" style="257" customWidth="1"/>
    <col min="8" max="8" width="40.42578125" style="257" customWidth="1"/>
    <col min="9" max="9" width="10.5703125" style="257" customWidth="1"/>
    <col min="10" max="10" width="8.5703125" style="257" customWidth="1"/>
    <col min="11" max="12" width="10.85546875" style="257" customWidth="1"/>
    <col min="13" max="13" width="14" style="257" customWidth="1"/>
    <col min="14" max="14" width="28.28515625" style="257" customWidth="1"/>
    <col min="15" max="20" width="9.140625" style="257"/>
    <col min="21" max="21" width="71.140625" style="258" hidden="1" customWidth="1"/>
    <col min="22" max="23" width="224" style="258" hidden="1" customWidth="1"/>
    <col min="24" max="16384" width="9.140625" style="257"/>
  </cols>
  <sheetData>
    <row r="1" spans="1:23" ht="11.25" customHeight="1" x14ac:dyDescent="0.25">
      <c r="A1" s="297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</row>
    <row r="2" spans="1:23" ht="11.25" customHeight="1" x14ac:dyDescent="0.25">
      <c r="A2" s="297"/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97"/>
      <c r="N2" s="297"/>
      <c r="O2" s="297"/>
      <c r="P2" s="297"/>
      <c r="Q2" s="297"/>
      <c r="R2" s="297"/>
      <c r="S2" s="297"/>
      <c r="T2" s="297"/>
      <c r="U2" s="297"/>
      <c r="V2" s="297"/>
      <c r="W2" s="297"/>
    </row>
    <row r="3" spans="1:23" ht="15.6" customHeight="1" x14ac:dyDescent="0.25">
      <c r="A3" s="161"/>
      <c r="B3" s="161"/>
      <c r="C3" s="296" t="s">
        <v>931</v>
      </c>
      <c r="D3" s="161"/>
      <c r="E3" s="161"/>
      <c r="F3" s="161"/>
      <c r="G3" s="161"/>
      <c r="H3" s="161"/>
      <c r="I3" s="161"/>
      <c r="J3" s="161"/>
      <c r="K3" s="161"/>
      <c r="L3" s="296" t="s">
        <v>930</v>
      </c>
      <c r="M3" s="161"/>
      <c r="N3" s="161"/>
      <c r="O3" s="161"/>
      <c r="P3" s="295"/>
      <c r="Q3" s="295"/>
      <c r="R3" s="295"/>
      <c r="S3" s="295"/>
      <c r="T3" s="295"/>
      <c r="U3" s="295"/>
      <c r="V3" s="295"/>
      <c r="W3" s="295"/>
    </row>
    <row r="4" spans="1:23" s="287" customFormat="1" ht="15" x14ac:dyDescent="0.25">
      <c r="A4" s="161"/>
      <c r="B4" s="161"/>
      <c r="C4" s="162"/>
      <c r="D4" s="162"/>
      <c r="E4" s="162"/>
      <c r="F4" s="161"/>
      <c r="G4" s="161"/>
      <c r="H4" s="161"/>
      <c r="I4" s="161"/>
      <c r="J4" s="161"/>
      <c r="K4" s="161"/>
      <c r="L4" s="162"/>
      <c r="M4" s="162"/>
      <c r="N4" s="162"/>
      <c r="O4" s="161"/>
      <c r="P4" s="289"/>
      <c r="Q4" s="289"/>
      <c r="R4" s="289"/>
      <c r="S4" s="289"/>
      <c r="T4" s="289"/>
      <c r="U4" s="289"/>
      <c r="V4" s="289"/>
      <c r="W4" s="289"/>
    </row>
    <row r="5" spans="1:23" s="287" customFormat="1" ht="15.75" customHeight="1" x14ac:dyDescent="0.25">
      <c r="A5" s="325" t="s">
        <v>929</v>
      </c>
      <c r="B5" s="325"/>
      <c r="C5" s="325"/>
      <c r="D5" s="325"/>
      <c r="E5" s="325"/>
      <c r="F5" s="325"/>
      <c r="G5" s="325"/>
      <c r="H5" s="325"/>
      <c r="I5" s="325"/>
      <c r="J5" s="325"/>
      <c r="K5" s="325"/>
      <c r="L5" s="325"/>
      <c r="M5" s="325"/>
      <c r="N5" s="325"/>
      <c r="O5" s="161"/>
      <c r="P5" s="289"/>
      <c r="Q5" s="289"/>
      <c r="R5" s="289"/>
      <c r="S5" s="289"/>
      <c r="T5" s="289"/>
      <c r="U5" s="289"/>
      <c r="V5" s="289"/>
      <c r="W5" s="289"/>
    </row>
    <row r="6" spans="1:23" s="287" customFormat="1" ht="33" customHeight="1" x14ac:dyDescent="0.25">
      <c r="A6" s="330" t="s">
        <v>951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161"/>
      <c r="P6" s="289"/>
      <c r="Q6" s="289"/>
      <c r="R6" s="289"/>
      <c r="S6" s="289"/>
      <c r="T6" s="289"/>
      <c r="U6" s="289"/>
      <c r="V6" s="289"/>
      <c r="W6" s="289"/>
    </row>
    <row r="7" spans="1:23" s="287" customFormat="1" ht="109.9" customHeight="1" x14ac:dyDescent="0.25">
      <c r="A7" s="288" t="s">
        <v>911</v>
      </c>
      <c r="B7" s="288" t="s">
        <v>910</v>
      </c>
      <c r="C7" s="288" t="s">
        <v>909</v>
      </c>
      <c r="D7" s="288" t="s">
        <v>75</v>
      </c>
      <c r="E7" s="288" t="s">
        <v>908</v>
      </c>
      <c r="F7" s="288" t="s">
        <v>73</v>
      </c>
      <c r="G7" s="288" t="s">
        <v>907</v>
      </c>
      <c r="H7" s="288" t="s">
        <v>71</v>
      </c>
      <c r="I7" s="288" t="s">
        <v>70</v>
      </c>
      <c r="J7" s="288" t="s">
        <v>69</v>
      </c>
      <c r="K7" s="288" t="s">
        <v>68</v>
      </c>
      <c r="L7" s="288" t="s">
        <v>67</v>
      </c>
      <c r="M7" s="288" t="s">
        <v>906</v>
      </c>
      <c r="N7" s="288" t="s">
        <v>65</v>
      </c>
    </row>
    <row r="8" spans="1:23" s="283" customFormat="1" ht="12.75" x14ac:dyDescent="0.25">
      <c r="A8" s="286">
        <v>1</v>
      </c>
      <c r="B8" s="286">
        <v>2</v>
      </c>
      <c r="C8" s="286">
        <v>3</v>
      </c>
      <c r="D8" s="286">
        <v>4</v>
      </c>
      <c r="E8" s="286">
        <v>5</v>
      </c>
      <c r="F8" s="286">
        <v>6</v>
      </c>
      <c r="G8" s="286">
        <v>7</v>
      </c>
      <c r="H8" s="286">
        <v>8</v>
      </c>
      <c r="I8" s="286">
        <v>9</v>
      </c>
      <c r="J8" s="286">
        <v>10</v>
      </c>
      <c r="K8" s="286">
        <v>11</v>
      </c>
      <c r="L8" s="286">
        <v>12</v>
      </c>
      <c r="M8" s="286">
        <v>13</v>
      </c>
      <c r="N8" s="286">
        <v>14</v>
      </c>
    </row>
    <row r="9" spans="1:23" s="283" customFormat="1" ht="14.45" customHeight="1" x14ac:dyDescent="0.25">
      <c r="A9" s="286"/>
      <c r="B9" s="269"/>
      <c r="C9" s="269"/>
      <c r="D9" s="269"/>
      <c r="E9" s="269"/>
      <c r="F9" s="269"/>
      <c r="G9" s="269"/>
      <c r="H9" s="269" t="s">
        <v>904</v>
      </c>
      <c r="I9" s="269"/>
      <c r="J9" s="269"/>
      <c r="K9" s="269"/>
      <c r="L9" s="269"/>
      <c r="M9" s="269"/>
      <c r="N9" s="269"/>
      <c r="V9" s="284" t="s">
        <v>904</v>
      </c>
    </row>
    <row r="10" spans="1:23" s="283" customFormat="1" ht="14.45" customHeight="1" x14ac:dyDescent="0.25">
      <c r="A10" s="286"/>
      <c r="B10" s="269"/>
      <c r="C10" s="269"/>
      <c r="D10" s="269"/>
      <c r="E10" s="269"/>
      <c r="F10" s="269"/>
      <c r="G10" s="269"/>
      <c r="H10" s="294" t="s">
        <v>538</v>
      </c>
      <c r="I10" s="269"/>
      <c r="J10" s="269"/>
      <c r="K10" s="269"/>
      <c r="L10" s="269"/>
      <c r="M10" s="269"/>
      <c r="N10" s="269"/>
      <c r="V10" s="284"/>
      <c r="W10" s="283" t="s">
        <v>538</v>
      </c>
    </row>
    <row r="11" spans="1:23" s="283" customFormat="1" ht="38.25" x14ac:dyDescent="0.25">
      <c r="A11" s="266">
        <v>1</v>
      </c>
      <c r="B11" s="267" t="s">
        <v>917</v>
      </c>
      <c r="C11" s="267" t="s">
        <v>916</v>
      </c>
      <c r="D11" s="267">
        <v>1</v>
      </c>
      <c r="E11" s="267" t="s">
        <v>915</v>
      </c>
      <c r="F11" s="8" t="s">
        <v>110</v>
      </c>
      <c r="G11" s="267" t="s">
        <v>675</v>
      </c>
      <c r="H11" s="267" t="s">
        <v>674</v>
      </c>
      <c r="I11" s="267" t="s">
        <v>130</v>
      </c>
      <c r="J11" s="267">
        <f>L11/K11</f>
        <v>5</v>
      </c>
      <c r="K11" s="267">
        <v>1</v>
      </c>
      <c r="L11" s="266">
        <v>5</v>
      </c>
      <c r="M11" s="267"/>
      <c r="N11" s="267" t="s">
        <v>913</v>
      </c>
      <c r="O11" s="285"/>
      <c r="P11" s="285"/>
      <c r="Q11" s="285"/>
      <c r="R11" s="285"/>
      <c r="S11" s="285"/>
      <c r="T11" s="285"/>
      <c r="V11" s="284"/>
      <c r="W11" s="260"/>
    </row>
    <row r="12" spans="1:23" s="283" customFormat="1" ht="38.25" x14ac:dyDescent="0.25">
      <c r="A12" s="266">
        <v>2</v>
      </c>
      <c r="B12" s="267" t="s">
        <v>917</v>
      </c>
      <c r="C12" s="267" t="s">
        <v>916</v>
      </c>
      <c r="D12" s="267">
        <v>1</v>
      </c>
      <c r="E12" s="267" t="s">
        <v>915</v>
      </c>
      <c r="F12" s="8" t="s">
        <v>596</v>
      </c>
      <c r="G12" s="267" t="s">
        <v>22</v>
      </c>
      <c r="H12" s="267" t="s">
        <v>928</v>
      </c>
      <c r="I12" s="267" t="s">
        <v>926</v>
      </c>
      <c r="J12" s="277">
        <f>L12/K12</f>
        <v>5</v>
      </c>
      <c r="K12" s="267">
        <v>1</v>
      </c>
      <c r="L12" s="266">
        <v>5</v>
      </c>
      <c r="M12" s="267"/>
      <c r="N12" s="267" t="s">
        <v>913</v>
      </c>
      <c r="O12" s="285"/>
      <c r="P12" s="285"/>
      <c r="Q12" s="285"/>
      <c r="R12" s="285"/>
      <c r="S12" s="285"/>
      <c r="T12" s="285"/>
      <c r="V12" s="284"/>
      <c r="W12" s="260"/>
    </row>
    <row r="13" spans="1:23" s="283" customFormat="1" ht="38.25" x14ac:dyDescent="0.25">
      <c r="A13" s="266">
        <v>3</v>
      </c>
      <c r="B13" s="267" t="s">
        <v>917</v>
      </c>
      <c r="C13" s="267" t="s">
        <v>916</v>
      </c>
      <c r="D13" s="267">
        <v>1</v>
      </c>
      <c r="E13" s="267" t="s">
        <v>915</v>
      </c>
      <c r="F13" s="8" t="s">
        <v>110</v>
      </c>
      <c r="G13" s="267" t="s">
        <v>559</v>
      </c>
      <c r="H13" s="267" t="s">
        <v>558</v>
      </c>
      <c r="I13" s="267" t="s">
        <v>130</v>
      </c>
      <c r="J13" s="277">
        <f>L13/K13</f>
        <v>5</v>
      </c>
      <c r="K13" s="267">
        <v>1</v>
      </c>
      <c r="L13" s="266">
        <v>5</v>
      </c>
      <c r="M13" s="267"/>
      <c r="N13" s="267" t="s">
        <v>913</v>
      </c>
      <c r="O13" s="285"/>
      <c r="P13" s="285"/>
      <c r="Q13" s="285"/>
      <c r="R13" s="285"/>
      <c r="S13" s="285"/>
      <c r="T13" s="285"/>
      <c r="V13" s="284"/>
      <c r="W13" s="260"/>
    </row>
    <row r="14" spans="1:23" s="283" customFormat="1" ht="153" x14ac:dyDescent="0.25">
      <c r="A14" s="266">
        <v>4</v>
      </c>
      <c r="B14" s="267" t="s">
        <v>917</v>
      </c>
      <c r="C14" s="267" t="s">
        <v>916</v>
      </c>
      <c r="D14" s="267">
        <v>1</v>
      </c>
      <c r="E14" s="267" t="s">
        <v>915</v>
      </c>
      <c r="F14" s="8" t="s">
        <v>596</v>
      </c>
      <c r="G14" s="267" t="s">
        <v>22</v>
      </c>
      <c r="H14" s="267" t="s">
        <v>927</v>
      </c>
      <c r="I14" s="267" t="s">
        <v>926</v>
      </c>
      <c r="J14" s="277">
        <f>L14/K14</f>
        <v>5</v>
      </c>
      <c r="K14" s="267">
        <v>1</v>
      </c>
      <c r="L14" s="266">
        <v>5</v>
      </c>
      <c r="M14" s="267"/>
      <c r="N14" s="267" t="s">
        <v>913</v>
      </c>
      <c r="O14" s="285"/>
      <c r="P14" s="285"/>
      <c r="Q14" s="285"/>
      <c r="R14" s="285"/>
      <c r="S14" s="285"/>
      <c r="T14" s="285"/>
      <c r="V14" s="284"/>
      <c r="W14" s="260"/>
    </row>
    <row r="15" spans="1:23" s="283" customFormat="1" ht="13.5" x14ac:dyDescent="0.25">
      <c r="A15" s="259"/>
      <c r="B15" s="267"/>
      <c r="C15" s="267"/>
      <c r="D15" s="267"/>
      <c r="E15" s="267"/>
      <c r="F15" s="8"/>
      <c r="G15" s="267"/>
      <c r="H15" s="270" t="s">
        <v>901</v>
      </c>
      <c r="I15" s="267"/>
      <c r="J15" s="277"/>
      <c r="K15" s="267"/>
      <c r="L15" s="267"/>
      <c r="M15" s="267"/>
      <c r="N15" s="267"/>
      <c r="V15" s="284"/>
      <c r="W15" s="260" t="s">
        <v>901</v>
      </c>
    </row>
    <row r="16" spans="1:23" s="283" customFormat="1" ht="63.75" x14ac:dyDescent="0.25">
      <c r="A16" s="266">
        <v>5</v>
      </c>
      <c r="B16" s="267" t="s">
        <v>917</v>
      </c>
      <c r="C16" s="267" t="s">
        <v>916</v>
      </c>
      <c r="D16" s="267">
        <v>1</v>
      </c>
      <c r="E16" s="267" t="s">
        <v>915</v>
      </c>
      <c r="F16" s="8" t="s">
        <v>110</v>
      </c>
      <c r="G16" s="267" t="s">
        <v>665</v>
      </c>
      <c r="H16" s="267" t="s">
        <v>664</v>
      </c>
      <c r="I16" s="267" t="s">
        <v>8</v>
      </c>
      <c r="J16" s="277">
        <f t="shared" ref="J16:J23" si="0">L16/K16</f>
        <v>3.6116290000000002</v>
      </c>
      <c r="K16" s="267">
        <v>1</v>
      </c>
      <c r="L16" s="250">
        <v>3.6116290000000002</v>
      </c>
      <c r="M16" s="267"/>
      <c r="N16" s="267" t="s">
        <v>913</v>
      </c>
      <c r="O16" s="285"/>
      <c r="P16" s="285"/>
      <c r="Q16" s="285"/>
      <c r="R16" s="285"/>
      <c r="S16" s="285"/>
      <c r="T16" s="285"/>
      <c r="V16" s="284"/>
      <c r="W16" s="260"/>
    </row>
    <row r="17" spans="1:23" s="283" customFormat="1" ht="38.25" x14ac:dyDescent="0.25">
      <c r="A17" s="266">
        <v>6</v>
      </c>
      <c r="B17" s="267" t="s">
        <v>917</v>
      </c>
      <c r="C17" s="267" t="s">
        <v>916</v>
      </c>
      <c r="D17" s="267">
        <v>1</v>
      </c>
      <c r="E17" s="267" t="s">
        <v>915</v>
      </c>
      <c r="F17" s="8" t="s">
        <v>596</v>
      </c>
      <c r="G17" s="267" t="s">
        <v>22</v>
      </c>
      <c r="H17" s="267" t="s">
        <v>925</v>
      </c>
      <c r="I17" s="267" t="s">
        <v>43</v>
      </c>
      <c r="J17" s="261">
        <f t="shared" si="0"/>
        <v>120.20980392156864</v>
      </c>
      <c r="K17" s="267">
        <v>1.02</v>
      </c>
      <c r="L17" s="247">
        <v>122.614</v>
      </c>
      <c r="M17" s="267"/>
      <c r="N17" s="267" t="s">
        <v>918</v>
      </c>
      <c r="O17" s="285"/>
      <c r="P17" s="285"/>
      <c r="Q17" s="285"/>
      <c r="R17" s="285"/>
      <c r="S17" s="285"/>
      <c r="T17" s="285"/>
      <c r="V17" s="284"/>
      <c r="W17" s="260"/>
    </row>
    <row r="18" spans="1:23" s="283" customFormat="1" ht="38.25" x14ac:dyDescent="0.25">
      <c r="A18" s="266">
        <v>7</v>
      </c>
      <c r="B18" s="267" t="s">
        <v>917</v>
      </c>
      <c r="C18" s="267" t="s">
        <v>916</v>
      </c>
      <c r="D18" s="267">
        <v>1</v>
      </c>
      <c r="E18" s="267" t="s">
        <v>915</v>
      </c>
      <c r="F18" s="8" t="s">
        <v>596</v>
      </c>
      <c r="G18" s="267" t="s">
        <v>22</v>
      </c>
      <c r="H18" s="267" t="s">
        <v>924</v>
      </c>
      <c r="I18" s="267" t="s">
        <v>43</v>
      </c>
      <c r="J18" s="277">
        <f t="shared" si="0"/>
        <v>0.5</v>
      </c>
      <c r="K18" s="267">
        <v>1.02</v>
      </c>
      <c r="L18" s="20">
        <v>0.51</v>
      </c>
      <c r="M18" s="267"/>
      <c r="N18" s="267" t="s">
        <v>918</v>
      </c>
      <c r="O18" s="285"/>
      <c r="P18" s="285"/>
      <c r="Q18" s="285"/>
      <c r="R18" s="285"/>
      <c r="S18" s="285"/>
      <c r="T18" s="285"/>
      <c r="V18" s="284"/>
      <c r="W18" s="260"/>
    </row>
    <row r="19" spans="1:23" s="283" customFormat="1" ht="38.25" x14ac:dyDescent="0.25">
      <c r="A19" s="266">
        <v>8</v>
      </c>
      <c r="B19" s="267" t="s">
        <v>917</v>
      </c>
      <c r="C19" s="267" t="s">
        <v>916</v>
      </c>
      <c r="D19" s="267">
        <v>1</v>
      </c>
      <c r="E19" s="267" t="s">
        <v>915</v>
      </c>
      <c r="F19" s="8" t="s">
        <v>596</v>
      </c>
      <c r="G19" s="267" t="s">
        <v>22</v>
      </c>
      <c r="H19" s="267" t="s">
        <v>620</v>
      </c>
      <c r="I19" s="267" t="s">
        <v>41</v>
      </c>
      <c r="J19" s="277">
        <f t="shared" si="0"/>
        <v>5</v>
      </c>
      <c r="K19" s="267">
        <v>1</v>
      </c>
      <c r="L19" s="48">
        <v>5</v>
      </c>
      <c r="M19" s="267"/>
      <c r="N19" s="267" t="s">
        <v>913</v>
      </c>
      <c r="O19" s="285"/>
      <c r="P19" s="285"/>
      <c r="Q19" s="285"/>
      <c r="R19" s="285"/>
      <c r="S19" s="285"/>
      <c r="T19" s="285"/>
      <c r="V19" s="284"/>
      <c r="W19" s="260"/>
    </row>
    <row r="20" spans="1:23" s="283" customFormat="1" ht="38.25" x14ac:dyDescent="0.25">
      <c r="A20" s="266">
        <v>9</v>
      </c>
      <c r="B20" s="267" t="s">
        <v>917</v>
      </c>
      <c r="C20" s="267" t="s">
        <v>916</v>
      </c>
      <c r="D20" s="267">
        <v>1</v>
      </c>
      <c r="E20" s="267" t="s">
        <v>915</v>
      </c>
      <c r="F20" s="8" t="s">
        <v>596</v>
      </c>
      <c r="G20" s="267" t="s">
        <v>22</v>
      </c>
      <c r="H20" s="267" t="s">
        <v>555</v>
      </c>
      <c r="I20" s="267" t="s">
        <v>41</v>
      </c>
      <c r="J20" s="277">
        <f t="shared" si="0"/>
        <v>20</v>
      </c>
      <c r="K20" s="267">
        <v>1</v>
      </c>
      <c r="L20" s="48">
        <v>20</v>
      </c>
      <c r="M20" s="267"/>
      <c r="N20" s="267" t="s">
        <v>913</v>
      </c>
      <c r="O20" s="285"/>
      <c r="P20" s="285"/>
      <c r="Q20" s="285"/>
      <c r="R20" s="285"/>
      <c r="S20" s="285"/>
      <c r="T20" s="285"/>
      <c r="V20" s="284"/>
      <c r="W20" s="260"/>
    </row>
    <row r="21" spans="1:23" s="283" customFormat="1" ht="38.25" x14ac:dyDescent="0.25">
      <c r="A21" s="266">
        <v>10</v>
      </c>
      <c r="B21" s="267" t="s">
        <v>917</v>
      </c>
      <c r="C21" s="267" t="s">
        <v>916</v>
      </c>
      <c r="D21" s="267">
        <v>1</v>
      </c>
      <c r="E21" s="267" t="s">
        <v>915</v>
      </c>
      <c r="F21" s="8" t="s">
        <v>596</v>
      </c>
      <c r="G21" s="267" t="s">
        <v>22</v>
      </c>
      <c r="H21" s="267" t="s">
        <v>923</v>
      </c>
      <c r="I21" s="267" t="s">
        <v>41</v>
      </c>
      <c r="J21" s="277">
        <f t="shared" si="0"/>
        <v>5</v>
      </c>
      <c r="K21" s="267">
        <v>1</v>
      </c>
      <c r="L21" s="48">
        <v>5</v>
      </c>
      <c r="M21" s="267"/>
      <c r="N21" s="267" t="s">
        <v>913</v>
      </c>
      <c r="O21" s="285"/>
      <c r="P21" s="285"/>
      <c r="Q21" s="285"/>
      <c r="R21" s="285"/>
      <c r="S21" s="285"/>
      <c r="T21" s="285"/>
      <c r="V21" s="284"/>
      <c r="W21" s="260"/>
    </row>
    <row r="22" spans="1:23" s="283" customFormat="1" ht="38.25" x14ac:dyDescent="0.25">
      <c r="A22" s="266">
        <v>11</v>
      </c>
      <c r="B22" s="267" t="s">
        <v>917</v>
      </c>
      <c r="C22" s="267" t="s">
        <v>916</v>
      </c>
      <c r="D22" s="267">
        <v>1</v>
      </c>
      <c r="E22" s="267" t="s">
        <v>915</v>
      </c>
      <c r="F22" s="8" t="s">
        <v>596</v>
      </c>
      <c r="G22" s="267" t="s">
        <v>22</v>
      </c>
      <c r="H22" s="267" t="s">
        <v>922</v>
      </c>
      <c r="I22" s="267" t="s">
        <v>41</v>
      </c>
      <c r="J22" s="277">
        <f t="shared" si="0"/>
        <v>5</v>
      </c>
      <c r="K22" s="267">
        <v>1</v>
      </c>
      <c r="L22" s="48">
        <v>5</v>
      </c>
      <c r="M22" s="267"/>
      <c r="N22" s="267" t="s">
        <v>913</v>
      </c>
      <c r="O22" s="285"/>
      <c r="P22" s="285"/>
      <c r="Q22" s="285"/>
      <c r="R22" s="285"/>
      <c r="S22" s="285"/>
      <c r="T22" s="285"/>
      <c r="V22" s="284"/>
      <c r="W22" s="260"/>
    </row>
    <row r="23" spans="1:23" s="283" customFormat="1" ht="38.25" x14ac:dyDescent="0.25">
      <c r="A23" s="266">
        <v>12</v>
      </c>
      <c r="B23" s="267" t="s">
        <v>917</v>
      </c>
      <c r="C23" s="267" t="s">
        <v>916</v>
      </c>
      <c r="D23" s="267">
        <v>1</v>
      </c>
      <c r="E23" s="267" t="s">
        <v>915</v>
      </c>
      <c r="F23" s="8" t="s">
        <v>596</v>
      </c>
      <c r="G23" s="267" t="s">
        <v>22</v>
      </c>
      <c r="H23" s="267" t="s">
        <v>921</v>
      </c>
      <c r="I23" s="267" t="s">
        <v>41</v>
      </c>
      <c r="J23" s="277">
        <f t="shared" si="0"/>
        <v>25</v>
      </c>
      <c r="K23" s="267">
        <v>1</v>
      </c>
      <c r="L23" s="48">
        <v>25</v>
      </c>
      <c r="M23" s="267"/>
      <c r="N23" s="267" t="s">
        <v>913</v>
      </c>
      <c r="O23" s="285"/>
      <c r="P23" s="285"/>
      <c r="Q23" s="285"/>
      <c r="R23" s="285"/>
      <c r="S23" s="285"/>
      <c r="T23" s="285"/>
      <c r="V23" s="284"/>
      <c r="W23" s="260"/>
    </row>
    <row r="24" spans="1:23" s="283" customFormat="1" ht="40.5" x14ac:dyDescent="0.25">
      <c r="A24" s="266"/>
      <c r="B24" s="267"/>
      <c r="C24" s="267"/>
      <c r="D24" s="267"/>
      <c r="E24" s="267"/>
      <c r="F24" s="8"/>
      <c r="G24" s="267"/>
      <c r="H24" s="270" t="s">
        <v>883</v>
      </c>
      <c r="I24" s="267"/>
      <c r="J24" s="277"/>
      <c r="K24" s="267"/>
      <c r="L24" s="48"/>
      <c r="M24" s="267"/>
      <c r="N24" s="267"/>
      <c r="O24" s="285"/>
      <c r="P24" s="285"/>
      <c r="Q24" s="285"/>
      <c r="R24" s="285"/>
      <c r="S24" s="285"/>
      <c r="T24" s="285"/>
      <c r="V24" s="284"/>
      <c r="W24" s="260"/>
    </row>
    <row r="25" spans="1:23" s="283" customFormat="1" ht="38.25" x14ac:dyDescent="0.25">
      <c r="A25" s="290">
        <v>13</v>
      </c>
      <c r="B25" s="292" t="s">
        <v>917</v>
      </c>
      <c r="C25" s="292" t="s">
        <v>916</v>
      </c>
      <c r="D25" s="292">
        <v>1</v>
      </c>
      <c r="E25" s="292" t="s">
        <v>915</v>
      </c>
      <c r="F25" s="8" t="s">
        <v>596</v>
      </c>
      <c r="G25" s="267" t="s">
        <v>22</v>
      </c>
      <c r="H25" s="292" t="s">
        <v>590</v>
      </c>
      <c r="I25" s="292" t="s">
        <v>8</v>
      </c>
      <c r="J25" s="277">
        <v>3.0000000000000001E-5</v>
      </c>
      <c r="K25" s="292">
        <v>1.03</v>
      </c>
      <c r="L25" s="293">
        <v>3.1000000000000001E-5</v>
      </c>
      <c r="M25" s="292"/>
      <c r="N25" s="267" t="s">
        <v>918</v>
      </c>
      <c r="O25" s="285"/>
      <c r="P25" s="285"/>
      <c r="Q25" s="285"/>
      <c r="R25" s="285"/>
      <c r="S25" s="285"/>
      <c r="T25" s="285"/>
      <c r="V25" s="284"/>
      <c r="W25" s="260"/>
    </row>
    <row r="26" spans="1:23" s="283" customFormat="1" ht="38.25" x14ac:dyDescent="0.25">
      <c r="A26" s="290">
        <v>14</v>
      </c>
      <c r="B26" s="267" t="s">
        <v>917</v>
      </c>
      <c r="C26" s="267" t="s">
        <v>916</v>
      </c>
      <c r="D26" s="267">
        <v>1</v>
      </c>
      <c r="E26" s="267" t="s">
        <v>915</v>
      </c>
      <c r="F26" s="8" t="s">
        <v>596</v>
      </c>
      <c r="G26" s="267" t="s">
        <v>22</v>
      </c>
      <c r="H26" s="267" t="s">
        <v>920</v>
      </c>
      <c r="I26" s="267" t="s">
        <v>27</v>
      </c>
      <c r="J26" s="277">
        <f>L26/K26</f>
        <v>0.12</v>
      </c>
      <c r="K26" s="267">
        <v>1.03</v>
      </c>
      <c r="L26" s="291">
        <v>0.1236</v>
      </c>
      <c r="M26" s="267"/>
      <c r="N26" s="267" t="s">
        <v>918</v>
      </c>
      <c r="O26" s="285"/>
      <c r="P26" s="285"/>
      <c r="Q26" s="285"/>
      <c r="R26" s="285"/>
      <c r="S26" s="285"/>
      <c r="T26" s="285"/>
      <c r="V26" s="284"/>
      <c r="W26" s="260"/>
    </row>
    <row r="27" spans="1:23" s="283" customFormat="1" ht="38.25" x14ac:dyDescent="0.25">
      <c r="A27" s="290">
        <v>15</v>
      </c>
      <c r="B27" s="267" t="s">
        <v>917</v>
      </c>
      <c r="C27" s="267" t="s">
        <v>916</v>
      </c>
      <c r="D27" s="267">
        <v>1</v>
      </c>
      <c r="E27" s="267" t="s">
        <v>915</v>
      </c>
      <c r="F27" s="8" t="s">
        <v>596</v>
      </c>
      <c r="G27" s="267" t="s">
        <v>22</v>
      </c>
      <c r="H27" s="267" t="s">
        <v>919</v>
      </c>
      <c r="I27" s="267" t="s">
        <v>27</v>
      </c>
      <c r="J27" s="277">
        <f>L27/K27</f>
        <v>0.19999999999999998</v>
      </c>
      <c r="K27" s="267">
        <v>1.03</v>
      </c>
      <c r="L27" s="247">
        <v>0.20599999999999999</v>
      </c>
      <c r="M27" s="267"/>
      <c r="N27" s="267" t="s">
        <v>918</v>
      </c>
      <c r="O27" s="285"/>
      <c r="P27" s="285"/>
      <c r="Q27" s="285"/>
      <c r="R27" s="285"/>
      <c r="S27" s="285"/>
      <c r="T27" s="285"/>
      <c r="V27" s="284"/>
      <c r="W27" s="260"/>
    </row>
    <row r="28" spans="1:23" s="283" customFormat="1" ht="13.5" x14ac:dyDescent="0.25">
      <c r="A28" s="266"/>
      <c r="B28" s="267"/>
      <c r="C28" s="267"/>
      <c r="D28" s="267"/>
      <c r="E28" s="267"/>
      <c r="F28" s="8"/>
      <c r="G28" s="267"/>
      <c r="H28" s="270" t="s">
        <v>889</v>
      </c>
      <c r="I28" s="267"/>
      <c r="J28" s="267"/>
      <c r="K28" s="267"/>
      <c r="L28" s="247"/>
      <c r="M28" s="267"/>
      <c r="N28" s="267"/>
      <c r="O28" s="285"/>
      <c r="P28" s="285"/>
      <c r="Q28" s="285"/>
      <c r="R28" s="285"/>
      <c r="S28" s="285"/>
      <c r="T28" s="285"/>
      <c r="V28" s="284"/>
      <c r="W28" s="260"/>
    </row>
    <row r="29" spans="1:23" s="283" customFormat="1" ht="38.25" x14ac:dyDescent="0.25">
      <c r="A29" s="266">
        <v>16</v>
      </c>
      <c r="B29" s="267" t="s">
        <v>917</v>
      </c>
      <c r="C29" s="267" t="s">
        <v>916</v>
      </c>
      <c r="D29" s="267">
        <v>1</v>
      </c>
      <c r="E29" s="267" t="s">
        <v>915</v>
      </c>
      <c r="F29" s="8" t="s">
        <v>110</v>
      </c>
      <c r="G29" s="267" t="s">
        <v>124</v>
      </c>
      <c r="H29" s="267" t="s">
        <v>123</v>
      </c>
      <c r="I29" s="267" t="s">
        <v>17</v>
      </c>
      <c r="J29" s="267">
        <f>L29/K29</f>
        <v>60.02</v>
      </c>
      <c r="K29" s="267">
        <v>1</v>
      </c>
      <c r="L29" s="20">
        <v>60.02</v>
      </c>
      <c r="M29" s="267"/>
      <c r="N29" s="267" t="s">
        <v>913</v>
      </c>
      <c r="O29" s="285"/>
      <c r="P29" s="285"/>
      <c r="Q29" s="285"/>
      <c r="R29" s="285"/>
      <c r="S29" s="285"/>
      <c r="T29" s="285"/>
      <c r="V29" s="284"/>
      <c r="W29" s="260"/>
    </row>
    <row r="30" spans="1:23" s="283" customFormat="1" ht="38.25" x14ac:dyDescent="0.25">
      <c r="A30" s="266">
        <v>17</v>
      </c>
      <c r="B30" s="267" t="s">
        <v>917</v>
      </c>
      <c r="C30" s="267" t="s">
        <v>916</v>
      </c>
      <c r="D30" s="267">
        <v>1</v>
      </c>
      <c r="E30" s="267" t="s">
        <v>915</v>
      </c>
      <c r="F30" s="8" t="s">
        <v>596</v>
      </c>
      <c r="G30" s="267" t="s">
        <v>22</v>
      </c>
      <c r="H30" s="267" t="s">
        <v>589</v>
      </c>
      <c r="I30" s="267" t="s">
        <v>27</v>
      </c>
      <c r="J30" s="277">
        <f>L30/K30</f>
        <v>84.100000000000009</v>
      </c>
      <c r="K30" s="267">
        <v>1.03</v>
      </c>
      <c r="L30" s="247">
        <v>86.623000000000005</v>
      </c>
      <c r="M30" s="267"/>
      <c r="N30" s="267" t="s">
        <v>918</v>
      </c>
      <c r="O30" s="285"/>
      <c r="P30" s="285"/>
      <c r="Q30" s="285"/>
      <c r="R30" s="285"/>
      <c r="S30" s="285"/>
      <c r="T30" s="285"/>
      <c r="V30" s="284"/>
      <c r="W30" s="260"/>
    </row>
    <row r="31" spans="1:23" s="283" customFormat="1" ht="38.25" x14ac:dyDescent="0.25">
      <c r="A31" s="266">
        <v>18</v>
      </c>
      <c r="B31" s="267" t="s">
        <v>917</v>
      </c>
      <c r="C31" s="267" t="s">
        <v>916</v>
      </c>
      <c r="D31" s="267">
        <v>1</v>
      </c>
      <c r="E31" s="267" t="s">
        <v>915</v>
      </c>
      <c r="F31" s="8" t="s">
        <v>596</v>
      </c>
      <c r="G31" s="267" t="s">
        <v>22</v>
      </c>
      <c r="H31" s="267" t="s">
        <v>591</v>
      </c>
      <c r="I31" s="267" t="s">
        <v>27</v>
      </c>
      <c r="J31" s="277">
        <f>L31/K31</f>
        <v>19.099999999999998</v>
      </c>
      <c r="K31" s="267">
        <v>1.03</v>
      </c>
      <c r="L31" s="247">
        <v>19.672999999999998</v>
      </c>
      <c r="M31" s="267"/>
      <c r="N31" s="267" t="s">
        <v>918</v>
      </c>
      <c r="O31" s="285"/>
      <c r="P31" s="285"/>
      <c r="Q31" s="285"/>
      <c r="R31" s="285"/>
      <c r="S31" s="285"/>
      <c r="T31" s="285"/>
      <c r="V31" s="284"/>
      <c r="W31" s="260"/>
    </row>
    <row r="32" spans="1:23" s="283" customFormat="1" ht="38.25" x14ac:dyDescent="0.25">
      <c r="A32" s="266">
        <v>19</v>
      </c>
      <c r="B32" s="267" t="s">
        <v>917</v>
      </c>
      <c r="C32" s="267" t="s">
        <v>916</v>
      </c>
      <c r="D32" s="267">
        <v>1</v>
      </c>
      <c r="E32" s="267" t="s">
        <v>915</v>
      </c>
      <c r="F32" s="8" t="s">
        <v>596</v>
      </c>
      <c r="G32" s="267" t="s">
        <v>22</v>
      </c>
      <c r="H32" s="267" t="s">
        <v>590</v>
      </c>
      <c r="I32" s="267" t="s">
        <v>8</v>
      </c>
      <c r="J32" s="274">
        <f>L32/K32</f>
        <v>8.4097087378640772E-3</v>
      </c>
      <c r="K32" s="267">
        <v>1.03</v>
      </c>
      <c r="L32" s="250">
        <v>8.6619999999999996E-3</v>
      </c>
      <c r="M32" s="267"/>
      <c r="N32" s="267" t="s">
        <v>918</v>
      </c>
      <c r="O32" s="285"/>
      <c r="P32" s="285"/>
      <c r="Q32" s="285"/>
      <c r="R32" s="285"/>
      <c r="S32" s="285"/>
      <c r="T32" s="285"/>
      <c r="V32" s="284"/>
      <c r="W32" s="260"/>
    </row>
    <row r="33" spans="1:23" s="283" customFormat="1" ht="51" x14ac:dyDescent="0.25">
      <c r="A33" s="266">
        <v>20</v>
      </c>
      <c r="B33" s="267" t="s">
        <v>917</v>
      </c>
      <c r="C33" s="267" t="s">
        <v>916</v>
      </c>
      <c r="D33" s="267">
        <v>1</v>
      </c>
      <c r="E33" s="267" t="s">
        <v>915</v>
      </c>
      <c r="F33" s="8" t="s">
        <v>596</v>
      </c>
      <c r="G33" s="267" t="s">
        <v>22</v>
      </c>
      <c r="H33" s="267" t="s">
        <v>914</v>
      </c>
      <c r="I33" s="267" t="s">
        <v>27</v>
      </c>
      <c r="J33" s="277">
        <f>L33/K33</f>
        <v>1800</v>
      </c>
      <c r="K33" s="267">
        <v>1</v>
      </c>
      <c r="L33" s="48">
        <v>1800</v>
      </c>
      <c r="M33" s="267"/>
      <c r="N33" s="267" t="s">
        <v>913</v>
      </c>
      <c r="O33" s="285"/>
      <c r="P33" s="285"/>
      <c r="Q33" s="285"/>
      <c r="R33" s="285"/>
      <c r="S33" s="285"/>
      <c r="T33" s="285"/>
      <c r="V33" s="284"/>
      <c r="W33" s="260"/>
    </row>
    <row r="34" spans="1:23" s="259" customFormat="1" ht="11.25" customHeight="1" x14ac:dyDescent="0.25">
      <c r="U34" s="260"/>
      <c r="V34" s="260"/>
      <c r="W34" s="260"/>
    </row>
    <row r="35" spans="1:23" s="259" customFormat="1" ht="11.25" customHeight="1" x14ac:dyDescent="0.25">
      <c r="U35" s="260"/>
      <c r="V35" s="260"/>
      <c r="W35" s="260"/>
    </row>
    <row r="36" spans="1:23" s="259" customFormat="1" ht="11.25" customHeight="1" x14ac:dyDescent="0.25">
      <c r="U36" s="260"/>
      <c r="V36" s="260"/>
      <c r="W36" s="260"/>
    </row>
    <row r="37" spans="1:23" s="259" customFormat="1" ht="11.25" customHeight="1" x14ac:dyDescent="0.25">
      <c r="U37" s="260"/>
      <c r="V37" s="260"/>
      <c r="W37" s="260"/>
    </row>
  </sheetData>
  <autoFilter ref="A7:N33"/>
  <mergeCells count="2">
    <mergeCell ref="A5:N5"/>
    <mergeCell ref="A6:N6"/>
  </mergeCells>
  <printOptions horizontalCentered="1"/>
  <pageMargins left="0.39370077848434398" right="0.39370077848434398" top="0.78740155696868896" bottom="0.74803149700164795" header="0.118110239505768" footer="0.118110239505768"/>
  <pageSetup paperSize="9" scale="62" fitToHeight="0" orientation="landscape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zoomScaleNormal="100" zoomScaleSheetLayoutView="100" workbookViewId="0">
      <pane ySplit="6" topLeftCell="A7" activePane="bottomLeft" state="frozen"/>
      <selection pane="bottomLeft" activeCell="K26" sqref="K26"/>
    </sheetView>
  </sheetViews>
  <sheetFormatPr defaultColWidth="13.28515625" defaultRowHeight="15" x14ac:dyDescent="0.25"/>
  <cols>
    <col min="1" max="1" width="9.42578125" style="298" customWidth="1"/>
    <col min="2" max="2" width="10" style="298" customWidth="1"/>
    <col min="3" max="3" width="23.5703125" style="298" customWidth="1"/>
    <col min="4" max="4" width="9.42578125" style="298" customWidth="1"/>
    <col min="5" max="5" width="27" style="298" customWidth="1"/>
    <col min="6" max="6" width="17.140625" style="298" customWidth="1"/>
    <col min="7" max="7" width="16.85546875" style="298" customWidth="1"/>
    <col min="8" max="8" width="35.5703125" style="300" customWidth="1"/>
    <col min="9" max="9" width="9.7109375" style="298" customWidth="1"/>
    <col min="10" max="10" width="9.7109375" style="299" customWidth="1"/>
    <col min="11" max="11" width="23.140625" style="298" customWidth="1"/>
    <col min="12" max="12" width="13.28515625" style="298"/>
    <col min="13" max="13" width="12" style="298" customWidth="1"/>
    <col min="14" max="14" width="32.28515625" style="298" customWidth="1"/>
    <col min="15" max="15" width="13.28515625" style="299"/>
    <col min="16" max="16384" width="13.28515625" style="298"/>
  </cols>
  <sheetData>
    <row r="1" spans="1:15" ht="12.75" customHeight="1" x14ac:dyDescent="0.25">
      <c r="C1" s="311"/>
      <c r="D1" s="311"/>
      <c r="E1" s="311"/>
      <c r="L1" s="311"/>
      <c r="M1" s="311"/>
      <c r="N1" s="311"/>
    </row>
    <row r="2" spans="1:15" ht="21" customHeight="1" x14ac:dyDescent="0.25">
      <c r="A2" s="331" t="s">
        <v>943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</row>
    <row r="3" spans="1:15" ht="33.75" customHeight="1" x14ac:dyDescent="0.25">
      <c r="A3" s="332" t="s">
        <v>952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</row>
    <row r="4" spans="1:15" ht="14.25" customHeight="1" x14ac:dyDescent="0.25">
      <c r="A4" s="310"/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  <c r="N4" s="310"/>
    </row>
    <row r="5" spans="1:15" ht="100.5" customHeight="1" x14ac:dyDescent="0.25">
      <c r="A5" s="308" t="s">
        <v>78</v>
      </c>
      <c r="B5" s="308" t="s">
        <v>77</v>
      </c>
      <c r="C5" s="308" t="s">
        <v>76</v>
      </c>
      <c r="D5" s="308" t="s">
        <v>75</v>
      </c>
      <c r="E5" s="308" t="s">
        <v>74</v>
      </c>
      <c r="F5" s="308" t="s">
        <v>73</v>
      </c>
      <c r="G5" s="308" t="s">
        <v>72</v>
      </c>
      <c r="H5" s="308" t="s">
        <v>71</v>
      </c>
      <c r="I5" s="308" t="s">
        <v>70</v>
      </c>
      <c r="J5" s="309" t="s">
        <v>69</v>
      </c>
      <c r="K5" s="307" t="s">
        <v>68</v>
      </c>
      <c r="L5" s="307" t="s">
        <v>67</v>
      </c>
      <c r="M5" s="308" t="s">
        <v>66</v>
      </c>
      <c r="N5" s="307" t="s">
        <v>65</v>
      </c>
    </row>
    <row r="6" spans="1:15" x14ac:dyDescent="0.25">
      <c r="A6" s="304">
        <v>1</v>
      </c>
      <c r="B6" s="304">
        <v>2</v>
      </c>
      <c r="C6" s="304">
        <v>3</v>
      </c>
      <c r="D6" s="304">
        <v>4</v>
      </c>
      <c r="E6" s="304">
        <v>5</v>
      </c>
      <c r="F6" s="304">
        <v>6</v>
      </c>
      <c r="G6" s="304">
        <v>7</v>
      </c>
      <c r="H6" s="306">
        <v>8</v>
      </c>
      <c r="I6" s="304">
        <v>9</v>
      </c>
      <c r="J6" s="305">
        <v>10</v>
      </c>
      <c r="K6" s="304">
        <v>11</v>
      </c>
      <c r="L6" s="304">
        <v>12</v>
      </c>
      <c r="M6" s="304">
        <v>13</v>
      </c>
      <c r="N6" s="304">
        <v>14</v>
      </c>
    </row>
    <row r="7" spans="1:15" s="301" customFormat="1" ht="12.75" x14ac:dyDescent="0.25">
      <c r="A7" s="123"/>
      <c r="B7" s="123"/>
      <c r="C7" s="123"/>
      <c r="D7" s="123"/>
      <c r="E7" s="123"/>
      <c r="F7" s="28"/>
      <c r="G7" s="269"/>
      <c r="H7" s="269" t="s">
        <v>782</v>
      </c>
      <c r="I7" s="269"/>
      <c r="J7" s="269"/>
      <c r="K7" s="269"/>
      <c r="L7" s="269"/>
      <c r="M7" s="123"/>
      <c r="N7" s="123"/>
    </row>
    <row r="8" spans="1:15" s="301" customFormat="1" ht="24" customHeight="1" x14ac:dyDescent="0.25">
      <c r="A8" s="263" t="s">
        <v>6</v>
      </c>
      <c r="B8" s="15" t="s">
        <v>935</v>
      </c>
      <c r="C8" s="14" t="s">
        <v>934</v>
      </c>
      <c r="D8" s="14" t="s">
        <v>6</v>
      </c>
      <c r="E8" s="14" t="s">
        <v>707</v>
      </c>
      <c r="F8" s="13" t="s">
        <v>110</v>
      </c>
      <c r="G8" s="263" t="s">
        <v>718</v>
      </c>
      <c r="H8" s="263" t="s">
        <v>717</v>
      </c>
      <c r="I8" s="263" t="s">
        <v>716</v>
      </c>
      <c r="J8" s="277">
        <v>0.4</v>
      </c>
      <c r="K8" s="266">
        <v>1</v>
      </c>
      <c r="L8" s="265">
        <v>0.4</v>
      </c>
      <c r="M8" s="121"/>
      <c r="N8" s="121" t="s">
        <v>936</v>
      </c>
    </row>
    <row r="9" spans="1:15" s="301" customFormat="1" ht="51" x14ac:dyDescent="0.25">
      <c r="A9" s="263" t="s">
        <v>61</v>
      </c>
      <c r="B9" s="15" t="s">
        <v>935</v>
      </c>
      <c r="C9" s="14" t="s">
        <v>934</v>
      </c>
      <c r="D9" s="14" t="s">
        <v>6</v>
      </c>
      <c r="E9" s="14" t="s">
        <v>707</v>
      </c>
      <c r="F9" s="13" t="s">
        <v>128</v>
      </c>
      <c r="G9" s="263" t="s">
        <v>22</v>
      </c>
      <c r="H9" s="263" t="s">
        <v>734</v>
      </c>
      <c r="I9" s="263" t="s">
        <v>27</v>
      </c>
      <c r="J9" s="104">
        <f>L9/K9</f>
        <v>62.8</v>
      </c>
      <c r="K9" s="20">
        <v>1.01</v>
      </c>
      <c r="L9" s="303">
        <v>63.427999999999997</v>
      </c>
      <c r="M9" s="121"/>
      <c r="N9" s="121" t="s">
        <v>932</v>
      </c>
      <c r="O9" s="302"/>
    </row>
    <row r="10" spans="1:15" s="301" customFormat="1" ht="38.25" x14ac:dyDescent="0.25">
      <c r="A10" s="263" t="s">
        <v>60</v>
      </c>
      <c r="B10" s="15" t="s">
        <v>935</v>
      </c>
      <c r="C10" s="14" t="s">
        <v>934</v>
      </c>
      <c r="D10" s="14" t="s">
        <v>6</v>
      </c>
      <c r="E10" s="14" t="s">
        <v>707</v>
      </c>
      <c r="F10" s="13" t="s">
        <v>110</v>
      </c>
      <c r="G10" s="263" t="s">
        <v>736</v>
      </c>
      <c r="H10" s="263" t="s">
        <v>942</v>
      </c>
      <c r="I10" s="263" t="s">
        <v>8</v>
      </c>
      <c r="J10" s="277">
        <v>0.12509999999999999</v>
      </c>
      <c r="K10" s="266">
        <v>1</v>
      </c>
      <c r="L10" s="281">
        <v>0.12509999999999999</v>
      </c>
      <c r="M10" s="121"/>
      <c r="N10" s="121" t="s">
        <v>936</v>
      </c>
    </row>
    <row r="11" spans="1:15" s="301" customFormat="1" ht="25.5" x14ac:dyDescent="0.25">
      <c r="A11" s="263" t="s">
        <v>96</v>
      </c>
      <c r="B11" s="15" t="s">
        <v>935</v>
      </c>
      <c r="C11" s="14" t="s">
        <v>934</v>
      </c>
      <c r="D11" s="14" t="s">
        <v>6</v>
      </c>
      <c r="E11" s="14" t="s">
        <v>707</v>
      </c>
      <c r="F11" s="13" t="s">
        <v>128</v>
      </c>
      <c r="G11" s="263" t="s">
        <v>22</v>
      </c>
      <c r="H11" s="263" t="s">
        <v>712</v>
      </c>
      <c r="I11" s="263" t="s">
        <v>43</v>
      </c>
      <c r="J11" s="104">
        <f>L11/K11</f>
        <v>14.999999999999998</v>
      </c>
      <c r="K11" s="20">
        <v>1.03</v>
      </c>
      <c r="L11" s="268">
        <v>15.45</v>
      </c>
      <c r="M11" s="121"/>
      <c r="N11" s="121" t="s">
        <v>932</v>
      </c>
    </row>
    <row r="12" spans="1:15" s="301" customFormat="1" ht="25.5" x14ac:dyDescent="0.25">
      <c r="A12" s="263" t="s">
        <v>94</v>
      </c>
      <c r="B12" s="15" t="s">
        <v>935</v>
      </c>
      <c r="C12" s="14" t="s">
        <v>934</v>
      </c>
      <c r="D12" s="14" t="s">
        <v>6</v>
      </c>
      <c r="E12" s="14" t="s">
        <v>707</v>
      </c>
      <c r="F12" s="13" t="s">
        <v>110</v>
      </c>
      <c r="G12" s="263" t="s">
        <v>715</v>
      </c>
      <c r="H12" s="263" t="s">
        <v>714</v>
      </c>
      <c r="I12" s="263" t="s">
        <v>8</v>
      </c>
      <c r="J12" s="277">
        <v>6.6E-4</v>
      </c>
      <c r="K12" s="266">
        <v>1</v>
      </c>
      <c r="L12" s="271">
        <v>6.6E-4</v>
      </c>
      <c r="M12" s="121"/>
      <c r="N12" s="121" t="s">
        <v>936</v>
      </c>
    </row>
    <row r="13" spans="1:15" s="301" customFormat="1" ht="51" x14ac:dyDescent="0.25">
      <c r="A13" s="263" t="s">
        <v>91</v>
      </c>
      <c r="B13" s="15" t="s">
        <v>935</v>
      </c>
      <c r="C13" s="14" t="s">
        <v>934</v>
      </c>
      <c r="D13" s="14" t="s">
        <v>6</v>
      </c>
      <c r="E13" s="14" t="s">
        <v>707</v>
      </c>
      <c r="F13" s="13" t="s">
        <v>128</v>
      </c>
      <c r="G13" s="263" t="s">
        <v>22</v>
      </c>
      <c r="H13" s="263" t="s">
        <v>941</v>
      </c>
      <c r="I13" s="263" t="s">
        <v>43</v>
      </c>
      <c r="J13" s="104">
        <f>L13/K13</f>
        <v>10</v>
      </c>
      <c r="K13" s="20">
        <v>1.03</v>
      </c>
      <c r="L13" s="265">
        <v>10.3</v>
      </c>
      <c r="M13" s="121"/>
      <c r="N13" s="121" t="s">
        <v>932</v>
      </c>
    </row>
    <row r="14" spans="1:15" s="301" customFormat="1" ht="27" x14ac:dyDescent="0.25">
      <c r="A14" s="267"/>
      <c r="B14" s="15" t="s">
        <v>935</v>
      </c>
      <c r="C14" s="14" t="s">
        <v>934</v>
      </c>
      <c r="D14" s="14" t="s">
        <v>6</v>
      </c>
      <c r="E14" s="14" t="s">
        <v>707</v>
      </c>
      <c r="F14" s="13"/>
      <c r="G14" s="267"/>
      <c r="H14" s="270" t="s">
        <v>940</v>
      </c>
      <c r="I14" s="267"/>
      <c r="J14" s="277"/>
      <c r="K14" s="267"/>
      <c r="L14" s="267"/>
      <c r="M14" s="121"/>
      <c r="N14" s="121" t="s">
        <v>936</v>
      </c>
    </row>
    <row r="15" spans="1:15" s="301" customFormat="1" ht="25.5" x14ac:dyDescent="0.25">
      <c r="A15" s="263" t="s">
        <v>89</v>
      </c>
      <c r="B15" s="15" t="s">
        <v>935</v>
      </c>
      <c r="C15" s="14" t="s">
        <v>934</v>
      </c>
      <c r="D15" s="14" t="s">
        <v>6</v>
      </c>
      <c r="E15" s="14" t="s">
        <v>707</v>
      </c>
      <c r="F15" s="13" t="s">
        <v>23</v>
      </c>
      <c r="G15" s="263" t="s">
        <v>22</v>
      </c>
      <c r="H15" s="263" t="s">
        <v>733</v>
      </c>
      <c r="I15" s="263" t="s">
        <v>27</v>
      </c>
      <c r="J15" s="8">
        <f>L15/K15</f>
        <v>0.3</v>
      </c>
      <c r="K15" s="20">
        <v>1.03</v>
      </c>
      <c r="L15" s="303">
        <v>0.309</v>
      </c>
      <c r="M15" s="121"/>
      <c r="N15" s="121" t="s">
        <v>932</v>
      </c>
    </row>
    <row r="16" spans="1:15" s="301" customFormat="1" ht="25.5" x14ac:dyDescent="0.25">
      <c r="A16" s="263" t="s">
        <v>85</v>
      </c>
      <c r="B16" s="15" t="s">
        <v>935</v>
      </c>
      <c r="C16" s="14" t="s">
        <v>934</v>
      </c>
      <c r="D16" s="14" t="s">
        <v>6</v>
      </c>
      <c r="E16" s="14" t="s">
        <v>707</v>
      </c>
      <c r="F16" s="13" t="s">
        <v>23</v>
      </c>
      <c r="G16" s="263" t="s">
        <v>22</v>
      </c>
      <c r="H16" s="263" t="s">
        <v>939</v>
      </c>
      <c r="I16" s="263" t="s">
        <v>27</v>
      </c>
      <c r="J16" s="8">
        <f>L16/K16</f>
        <v>0.19999999999999998</v>
      </c>
      <c r="K16" s="20">
        <v>1.03</v>
      </c>
      <c r="L16" s="303">
        <v>0.20599999999999999</v>
      </c>
      <c r="M16" s="121"/>
      <c r="N16" s="121" t="s">
        <v>932</v>
      </c>
    </row>
    <row r="17" spans="1:15" s="301" customFormat="1" ht="25.5" x14ac:dyDescent="0.25">
      <c r="A17" s="263" t="s">
        <v>83</v>
      </c>
      <c r="B17" s="15" t="s">
        <v>935</v>
      </c>
      <c r="C17" s="14" t="s">
        <v>934</v>
      </c>
      <c r="D17" s="14" t="s">
        <v>6</v>
      </c>
      <c r="E17" s="14" t="s">
        <v>707</v>
      </c>
      <c r="F17" s="13" t="s">
        <v>23</v>
      </c>
      <c r="G17" s="263" t="s">
        <v>22</v>
      </c>
      <c r="H17" s="263" t="s">
        <v>938</v>
      </c>
      <c r="I17" s="263" t="s">
        <v>27</v>
      </c>
      <c r="J17" s="8">
        <f>L17/K17</f>
        <v>0.19999999999999998</v>
      </c>
      <c r="K17" s="20">
        <v>1.03</v>
      </c>
      <c r="L17" s="303">
        <v>0.20599999999999999</v>
      </c>
      <c r="M17" s="121"/>
      <c r="N17" s="121" t="s">
        <v>932</v>
      </c>
    </row>
    <row r="18" spans="1:15" s="301" customFormat="1" ht="25.5" x14ac:dyDescent="0.25">
      <c r="A18" s="267"/>
      <c r="B18" s="15" t="s">
        <v>935</v>
      </c>
      <c r="C18" s="14" t="s">
        <v>934</v>
      </c>
      <c r="D18" s="14" t="s">
        <v>6</v>
      </c>
      <c r="E18" s="14" t="s">
        <v>707</v>
      </c>
      <c r="F18" s="13"/>
      <c r="G18" s="267"/>
      <c r="H18" s="270" t="s">
        <v>937</v>
      </c>
      <c r="I18" s="267"/>
      <c r="J18" s="267"/>
      <c r="K18" s="267"/>
      <c r="L18" s="267"/>
      <c r="M18" s="121"/>
      <c r="N18" s="121" t="s">
        <v>936</v>
      </c>
    </row>
    <row r="19" spans="1:15" s="301" customFormat="1" ht="38.25" x14ac:dyDescent="0.25">
      <c r="A19" s="263" t="s">
        <v>133</v>
      </c>
      <c r="B19" s="15" t="s">
        <v>935</v>
      </c>
      <c r="C19" s="14" t="s">
        <v>934</v>
      </c>
      <c r="D19" s="14" t="s">
        <v>6</v>
      </c>
      <c r="E19" s="14" t="s">
        <v>707</v>
      </c>
      <c r="F19" s="13" t="s">
        <v>4</v>
      </c>
      <c r="G19" s="263" t="s">
        <v>317</v>
      </c>
      <c r="H19" s="263" t="s">
        <v>316</v>
      </c>
      <c r="I19" s="263" t="s">
        <v>17</v>
      </c>
      <c r="J19" s="267">
        <v>3.8</v>
      </c>
      <c r="K19" s="266">
        <v>1</v>
      </c>
      <c r="L19" s="265">
        <v>3.8</v>
      </c>
      <c r="M19" s="121"/>
      <c r="N19" s="121" t="s">
        <v>936</v>
      </c>
      <c r="O19" s="302"/>
    </row>
    <row r="20" spans="1:15" s="301" customFormat="1" ht="63.75" x14ac:dyDescent="0.25">
      <c r="A20" s="263" t="s">
        <v>129</v>
      </c>
      <c r="B20" s="15" t="s">
        <v>935</v>
      </c>
      <c r="C20" s="14" t="s">
        <v>934</v>
      </c>
      <c r="D20" s="14" t="s">
        <v>6</v>
      </c>
      <c r="E20" s="14" t="s">
        <v>707</v>
      </c>
      <c r="F20" s="13" t="s">
        <v>23</v>
      </c>
      <c r="G20" s="263" t="s">
        <v>22</v>
      </c>
      <c r="H20" s="263" t="s">
        <v>933</v>
      </c>
      <c r="I20" s="263" t="s">
        <v>27</v>
      </c>
      <c r="J20" s="8">
        <f>L20/K20</f>
        <v>1.5</v>
      </c>
      <c r="K20" s="20">
        <v>1.03</v>
      </c>
      <c r="L20" s="303">
        <v>1.5449999999999999</v>
      </c>
      <c r="M20" s="121"/>
      <c r="N20" s="121" t="s">
        <v>932</v>
      </c>
    </row>
    <row r="21" spans="1:15" s="301" customFormat="1" ht="12.75" x14ac:dyDescent="0.25">
      <c r="J21" s="302"/>
      <c r="O21" s="302"/>
    </row>
    <row r="22" spans="1:15" s="301" customFormat="1" ht="12.75" x14ac:dyDescent="0.25">
      <c r="J22" s="302"/>
      <c r="O22" s="302"/>
    </row>
    <row r="23" spans="1:15" s="301" customFormat="1" ht="20.25" x14ac:dyDescent="0.25">
      <c r="G23" s="324" t="s">
        <v>953</v>
      </c>
      <c r="J23" s="302"/>
      <c r="O23" s="302"/>
    </row>
    <row r="24" spans="1:15" s="301" customFormat="1" ht="12.75" x14ac:dyDescent="0.25">
      <c r="J24" s="302"/>
      <c r="O24" s="302"/>
    </row>
    <row r="25" spans="1:15" s="301" customFormat="1" ht="12.75" x14ac:dyDescent="0.25">
      <c r="J25" s="302"/>
      <c r="O25" s="302"/>
    </row>
    <row r="26" spans="1:15" s="301" customFormat="1" ht="12.75" x14ac:dyDescent="0.25">
      <c r="J26" s="302"/>
      <c r="O26" s="302"/>
    </row>
    <row r="27" spans="1:15" s="301" customFormat="1" ht="12.75" x14ac:dyDescent="0.25">
      <c r="J27" s="302"/>
      <c r="O27" s="302"/>
    </row>
    <row r="28" spans="1:15" s="301" customFormat="1" ht="12.75" x14ac:dyDescent="0.25">
      <c r="J28" s="302"/>
      <c r="O28" s="302"/>
    </row>
    <row r="29" spans="1:15" s="301" customFormat="1" ht="12.75" x14ac:dyDescent="0.25">
      <c r="J29" s="302"/>
      <c r="O29" s="302"/>
    </row>
    <row r="30" spans="1:15" s="301" customFormat="1" ht="12.75" x14ac:dyDescent="0.25">
      <c r="J30" s="302"/>
      <c r="O30" s="302"/>
    </row>
    <row r="31" spans="1:15" s="301" customFormat="1" ht="12.75" x14ac:dyDescent="0.25">
      <c r="J31" s="302"/>
      <c r="O31" s="302"/>
    </row>
    <row r="32" spans="1:15" s="301" customFormat="1" ht="12.75" x14ac:dyDescent="0.25">
      <c r="J32" s="302"/>
      <c r="O32" s="302"/>
    </row>
    <row r="33" spans="10:15" s="301" customFormat="1" ht="12.75" x14ac:dyDescent="0.25">
      <c r="J33" s="302"/>
      <c r="O33" s="302"/>
    </row>
  </sheetData>
  <autoFilter ref="A5:N20"/>
  <mergeCells count="2">
    <mergeCell ref="A2:N2"/>
    <mergeCell ref="A3:N3"/>
  </mergeCells>
  <dataValidations count="1">
    <dataValidation type="list" allowBlank="1" showInputMessage="1" sqref="F6:F20">
      <formula1>"Горнопроходческие работы, Строительные работы, Монтажные работы, Оборудование, Материал для горнопроходческих работ, Материал для строительных работ, Материал для монтажных работ,ЗИП,Прочие затраты"</formula1>
    </dataValidation>
  </dataValidations>
  <pageMargins left="0.7" right="0.7" top="0.75" bottom="0.75" header="0.3" footer="0.3"/>
  <pageSetup paperSize="9" scale="5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РН-Д-01.1-00-ГП</vt:lpstr>
      <vt:lpstr>РН-Д-01.1-00-КМ</vt:lpstr>
      <vt:lpstr>РН-Д-01.1-00-ПТ</vt:lpstr>
      <vt:lpstr>РН-Д-01.1-07-КЖ</vt:lpstr>
      <vt:lpstr>РН-Д-01.1-07-КМ </vt:lpstr>
      <vt:lpstr>РН-Д-01.1-07-НК</vt:lpstr>
      <vt:lpstr>РН-Д-01.1-07-ПТ</vt:lpstr>
      <vt:lpstr>РН-Д-01.1-07-ТХ</vt:lpstr>
      <vt:lpstr>РН-Д-01.1-07-ЭГ</vt:lpstr>
      <vt:lpstr>РН-Д-01.1-42-АТХ</vt:lpstr>
      <vt:lpstr>РН-Д-01.1-42-КМ </vt:lpstr>
      <vt:lpstr>РН-Д-01.1-28-ЭГ</vt:lpstr>
      <vt:lpstr> РН-Д-08.1-08-АС</vt:lpstr>
      <vt:lpstr> РН-Д-08.1-08-ТК</vt:lpstr>
      <vt:lpstr>РН-Д-08.1-08-ЭГ</vt:lpstr>
      <vt:lpstr>Лист1</vt:lpstr>
      <vt:lpstr>' РН-Д-08.1-08-АС'!Заголовки_для_печати</vt:lpstr>
      <vt:lpstr>' РН-Д-08.1-08-ТК'!Заголовки_для_печати</vt:lpstr>
      <vt:lpstr>'РН-Д-01.1-07-НК'!Заголовки_для_печати</vt:lpstr>
      <vt:lpstr>'РН-Д-01.1-07-ЭГ'!Заголовки_для_печати</vt:lpstr>
      <vt:lpstr>' РН-Д-08.1-08-АС'!Область_печати</vt:lpstr>
      <vt:lpstr>'РН-Д-01.1-07-КМ '!Область_печати</vt:lpstr>
      <vt:lpstr>'РН-Д-01.1-07-НК'!Область_печати</vt:lpstr>
      <vt:lpstr>'РН-Д-01.1-07-ПТ'!Область_печати</vt:lpstr>
      <vt:lpstr>'РН-Д-01.1-07-ТХ'!Область_печати</vt:lpstr>
      <vt:lpstr>'РН-Д-01.1-07-ЭГ'!Область_печати</vt:lpstr>
      <vt:lpstr>'РН-Д-01.1-28-ЭГ'!Область_печати</vt:lpstr>
      <vt:lpstr>'РН-Д-01.1-42-АТХ'!Область_печати</vt:lpstr>
      <vt:lpstr>'РН-Д-01.1-42-КМ '!Область_печати</vt:lpstr>
      <vt:lpstr>'РН-Д-08.1-08-ЭГ'!Область_печати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2025-03-21T08:20:15Z</dcterms:modified>
</cp:coreProperties>
</file>